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drawings/drawing17.xml" ContentType="application/vnd.openxmlformats-officedocument.drawing+xml"/>
  <Override PartName="/xl/drawings/drawing16.xml" ContentType="application/vnd.openxmlformats-officedocument.drawing+xml"/>
  <Override PartName="/xl/worksheets/sheet2.xml" ContentType="application/vnd.openxmlformats-officedocument.spreadsheetml.worksheet+xml"/>
  <Override PartName="/xl/drawings/drawing15.xml" ContentType="application/vnd.openxmlformats-officedocument.drawing+xml"/>
  <Override PartName="/xl/drawings/drawing14.xml" ContentType="application/vnd.openxmlformats-officedocument.drawing+xml"/>
  <Override PartName="/xl/drawings/drawing10.xml" ContentType="application/vnd.openxmlformats-officedocument.drawing+xml"/>
  <Override PartName="/xl/worksheets/sheet1.xml" ContentType="application/vnd.openxmlformats-officedocument.spreadsheetml.worksheet+xml"/>
  <Override PartName="/xl/drawings/drawing9.xml" ContentType="application/vnd.openxmlformats-officedocument.drawing+xml"/>
  <Override PartName="/xl/drawings/drawing8.xml" ContentType="application/vnd.openxmlformats-officedocument.drawing+xml"/>
  <Override PartName="/xl/drawings/drawing11.xml" ContentType="application/vnd.openxmlformats-officedocument.drawing+xml"/>
  <Override PartName="/xl/drawings/drawing13.xml" ContentType="application/vnd.openxmlformats-officedocument.drawing+xml"/>
  <Override PartName="/xl/drawings/drawing12.xml" ContentType="application/vnd.openxmlformats-officedocument.drawing+xml"/>
  <Override PartName="/xl/worksheets/sheet5.xml" ContentType="application/vnd.openxmlformats-officedocument.spreadsheetml.worksheet+xml"/>
  <Override PartName="/xl/drawings/drawing7.xml" ContentType="application/vnd.openxmlformats-officedocument.drawing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worksheets/sheet18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3.xml" ContentType="application/vnd.openxmlformats-officedocument.drawing+xml"/>
  <Override PartName="/xl/drawings/drawing2.xml" ContentType="application/vnd.openxmlformats-officedocument.drawing+xml"/>
  <Override PartName="/xl/drawings/drawing6.xml" ContentType="application/vnd.openxmlformats-officedocument.drawing+xml"/>
  <Override PartName="/docProps/app.xml" ContentType="application/vnd.openxmlformats-officedocument.extended-properties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xl/tables/table4.xml" ContentType="application/vnd.openxmlformats-officedocument.spreadsheetml.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filkin\SDL\SDL AppStore Team - Documents\02 - Studio - other apps\Excel Shading (AHK)\"/>
    </mc:Choice>
  </mc:AlternateContent>
  <bookViews>
    <workbookView xWindow="0" yWindow="0" windowWidth="28800" windowHeight="12330" tabRatio="915" firstSheet="2" activeTab="2"/>
  </bookViews>
  <sheets>
    <sheet name="Input_Data" sheetId="1" state="hidden" r:id="rId1"/>
    <sheet name="C" sheetId="3" state="hidden" r:id="rId2"/>
    <sheet name="Event Calendar Maker" sheetId="4" r:id="rId3"/>
    <sheet name="U.S. Heat Map" sheetId="5" r:id="rId4"/>
    <sheet name="Canada Heat Map" sheetId="6" r:id="rId5"/>
    <sheet name="Australia Heat Map" sheetId="7" r:id="rId6"/>
    <sheet name="Project Manager" sheetId="8" r:id="rId7"/>
    <sheet name="Project Planner" sheetId="9" r:id="rId8"/>
    <sheet name="Task Manager" sheetId="10" r:id="rId9"/>
    <sheet name="Gantt Chart Maker" sheetId="11" r:id="rId10"/>
    <sheet name="Resource Capacity Planner" sheetId="12" r:id="rId11"/>
    <sheet name="Project Management Toolkit" sheetId="14" r:id="rId12"/>
    <sheet name="Retail Business Manager" sheetId="13" r:id="rId13"/>
    <sheet name="Retail Inventory &amp; Sales Mgr" sheetId="16" r:id="rId14"/>
    <sheet name="Mfg Inventory &amp; Sales Mgr" sheetId="17" r:id="rId15"/>
    <sheet name="Rental Inventory &amp; Sales Mgr" sheetId="18" r:id="rId16"/>
    <sheet name="Student Attendance Register" sheetId="19" r:id="rId17"/>
    <sheet name="Recruitment Manager" sheetId="20" r:id="rId18"/>
  </sheets>
  <definedNames>
    <definedName name="C_PLIST">'C'!$C$24:$C$31</definedName>
    <definedName name="I_KW">#REF!</definedName>
    <definedName name="I_SCROLL">'C'!$B$20</definedName>
    <definedName name="IM_0">'C'!$A$33</definedName>
    <definedName name="IM_1">INDIRECT('C'!$D$24)</definedName>
    <definedName name="IM_2">INDIRECT('C'!$D$25)</definedName>
    <definedName name="IM_3">INDIRECT('C'!$D$26)</definedName>
    <definedName name="IM_4">INDIRECT('C'!$D$27)</definedName>
    <definedName name="IM_5">INDIRECT('C'!$D$28)</definedName>
    <definedName name="IM_6">INDIRECT('C'!$D$29)</definedName>
    <definedName name="IM_7">INDIRECT('C'!$D$30)</definedName>
    <definedName name="IM_8">INDIRECT('C'!$D$31)</definedName>
    <definedName name="L_CAT">T_CAT[PRODUCT CATEGORIES]</definedName>
    <definedName name="P_1">Input_Data!$A$15</definedName>
    <definedName name="P_10">Input_Data!$A$24</definedName>
    <definedName name="P_11">Input_Data!$A$25</definedName>
    <definedName name="P_12">Input_Data!$A$26</definedName>
    <definedName name="P_13">Input_Data!$A$27</definedName>
    <definedName name="P_14">Input_Data!$A$28</definedName>
    <definedName name="P_15">Input_Data!$A$29</definedName>
    <definedName name="P_16">Input_Data!$A$30</definedName>
    <definedName name="P_17">Input_Data!$A$31</definedName>
    <definedName name="P_18">Input_Data!$A$32</definedName>
    <definedName name="P_19">Input_Data!$A$33</definedName>
    <definedName name="P_2">Input_Data!$A$16</definedName>
    <definedName name="P_20">Input_Data!$A$34</definedName>
    <definedName name="P_21">Input_Data!$A$35</definedName>
    <definedName name="P_22">Input_Data!$A$36</definedName>
    <definedName name="P_23">Input_Data!$A$37</definedName>
    <definedName name="P_24">Input_Data!$A$38</definedName>
    <definedName name="P_25">Input_Data!$A$39</definedName>
    <definedName name="P_26">Input_Data!$A$40</definedName>
    <definedName name="P_27">Input_Data!$A$41</definedName>
    <definedName name="P_28">Input_Data!$A$42</definedName>
    <definedName name="P_29">Input_Data!$A$43</definedName>
    <definedName name="P_3">Input_Data!$A$17</definedName>
    <definedName name="P_30">Input_Data!$A$44</definedName>
    <definedName name="P_4">Input_Data!$A$18</definedName>
    <definedName name="P_5">Input_Data!$A$19</definedName>
    <definedName name="P_6">Input_Data!$A$20</definedName>
    <definedName name="P_7">Input_Data!$A$21</definedName>
    <definedName name="P_8">Input_Data!$A$22</definedName>
    <definedName name="P_9">Input_Data!$A$23</definedName>
    <definedName name="_xlnm.Print_Area" localSheetId="5">'Australia Heat Map'!$A$1:$K$31</definedName>
    <definedName name="_xlnm.Print_Area" localSheetId="4">'Canada Heat Map'!$A$1:$K$31</definedName>
    <definedName name="_xlnm.Print_Area" localSheetId="2">'Event Calendar Maker'!$A$1:$K$31</definedName>
    <definedName name="_xlnm.Print_Area" localSheetId="9">'Gantt Chart Maker'!$A$1:$K$31</definedName>
    <definedName name="_xlnm.Print_Area" localSheetId="14">'Mfg Inventory &amp; Sales Mgr'!$A$1:$K$31</definedName>
    <definedName name="_xlnm.Print_Area" localSheetId="11">'Project Management Toolkit'!$A$1:$K$31</definedName>
    <definedName name="_xlnm.Print_Area" localSheetId="6">'Project Manager'!$A$1:$K$31</definedName>
    <definedName name="_xlnm.Print_Area" localSheetId="7">'Project Planner'!$A$1:$K$31</definedName>
    <definedName name="_xlnm.Print_Area" localSheetId="17">'Recruitment Manager'!$A$1:$K$31</definedName>
    <definedName name="_xlnm.Print_Area" localSheetId="15">'Rental Inventory &amp; Sales Mgr'!$A$1:$K$31</definedName>
    <definedName name="_xlnm.Print_Area" localSheetId="10">'Resource Capacity Planner'!$A$1:$K$31</definedName>
    <definedName name="_xlnm.Print_Area" localSheetId="12">'Retail Business Manager'!$A$1:$K$31</definedName>
    <definedName name="_xlnm.Print_Area" localSheetId="13">'Retail Inventory &amp; Sales Mgr'!$A$1:$K$31</definedName>
    <definedName name="_xlnm.Print_Area" localSheetId="16">'Student Attendance Register'!$A$1:$K$31</definedName>
    <definedName name="_xlnm.Print_Area" localSheetId="8">'Task Manager'!$A$1:$K$31</definedName>
    <definedName name="_xlnm.Print_Area" localSheetId="3">'U.S. Heat Map'!$A$1:$K$31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65" i="3" l="1"/>
  <c r="B66" i="3"/>
  <c r="B67" i="3"/>
  <c r="B68" i="3"/>
  <c r="B69" i="3"/>
  <c r="C65" i="3"/>
  <c r="C66" i="3"/>
  <c r="C67" i="3"/>
  <c r="C68" i="3"/>
  <c r="C69" i="3"/>
  <c r="D65" i="3"/>
  <c r="D66" i="3"/>
  <c r="D67" i="3"/>
  <c r="D68" i="3"/>
  <c r="D69" i="3"/>
  <c r="F65" i="3"/>
  <c r="F66" i="3"/>
  <c r="F67" i="3"/>
  <c r="F68" i="3"/>
  <c r="F69" i="3"/>
  <c r="B22" i="3"/>
  <c r="E65" i="3"/>
  <c r="E66" i="3"/>
  <c r="E69" i="3"/>
  <c r="E67" i="3"/>
  <c r="E68" i="3"/>
  <c r="A4" i="3" l="1"/>
  <c r="A5" i="3"/>
  <c r="A6" i="3"/>
  <c r="A7" i="3"/>
  <c r="A8" i="3"/>
  <c r="A9" i="3"/>
  <c r="A10" i="3"/>
  <c r="G66" i="3" l="1"/>
  <c r="H66" i="3" s="1"/>
  <c r="I66" i="3" s="1"/>
  <c r="G65" i="3"/>
  <c r="H65" i="3" s="1"/>
  <c r="I65" i="3" s="1"/>
  <c r="G67" i="3"/>
  <c r="H67" i="3" s="1"/>
  <c r="I67" i="3" s="1"/>
  <c r="G69" i="3"/>
  <c r="H69" i="3" s="1"/>
  <c r="I69" i="3" s="1"/>
  <c r="G68" i="3"/>
  <c r="H68" i="3" s="1"/>
  <c r="I68" i="3" s="1"/>
  <c r="B16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D40" i="3"/>
  <c r="G40" i="3" s="1"/>
  <c r="D41" i="3"/>
  <c r="G41" i="3" s="1"/>
  <c r="D42" i="3"/>
  <c r="G42" i="3" s="1"/>
  <c r="D43" i="3"/>
  <c r="G43" i="3" s="1"/>
  <c r="D44" i="3"/>
  <c r="G44" i="3" s="1"/>
  <c r="D45" i="3"/>
  <c r="G45" i="3" s="1"/>
  <c r="D46" i="3"/>
  <c r="G46" i="3" s="1"/>
  <c r="D47" i="3"/>
  <c r="G47" i="3" s="1"/>
  <c r="D48" i="3"/>
  <c r="G48" i="3" s="1"/>
  <c r="D49" i="3"/>
  <c r="G49" i="3" s="1"/>
  <c r="D50" i="3"/>
  <c r="G50" i="3" s="1"/>
  <c r="D51" i="3"/>
  <c r="G51" i="3" s="1"/>
  <c r="D52" i="3"/>
  <c r="G52" i="3" s="1"/>
  <c r="D53" i="3"/>
  <c r="G53" i="3" s="1"/>
  <c r="D54" i="3"/>
  <c r="G54" i="3" s="1"/>
  <c r="D55" i="3"/>
  <c r="G55" i="3" s="1"/>
  <c r="D56" i="3"/>
  <c r="G56" i="3" s="1"/>
  <c r="D57" i="3"/>
  <c r="G57" i="3" s="1"/>
  <c r="D58" i="3"/>
  <c r="G58" i="3" s="1"/>
  <c r="D59" i="3"/>
  <c r="G59" i="3" s="1"/>
  <c r="D60" i="3"/>
  <c r="G60" i="3" s="1"/>
  <c r="D61" i="3"/>
  <c r="G61" i="3" s="1"/>
  <c r="D62" i="3"/>
  <c r="G62" i="3" s="1"/>
  <c r="D63" i="3"/>
  <c r="G63" i="3" s="1"/>
  <c r="D64" i="3"/>
  <c r="G64" i="3" s="1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H55" i="3" l="1"/>
  <c r="H61" i="3"/>
  <c r="I61" i="3" s="1"/>
  <c r="H57" i="3"/>
  <c r="I57" i="3" s="1"/>
  <c r="H53" i="3"/>
  <c r="H49" i="3"/>
  <c r="H45" i="3"/>
  <c r="H41" i="3"/>
  <c r="H63" i="3"/>
  <c r="I63" i="3" s="1"/>
  <c r="H59" i="3"/>
  <c r="I59" i="3" s="1"/>
  <c r="H51" i="3"/>
  <c r="H47" i="3"/>
  <c r="H43" i="3"/>
  <c r="H64" i="3"/>
  <c r="I64" i="3" s="1"/>
  <c r="H60" i="3"/>
  <c r="I60" i="3" s="1"/>
  <c r="H56" i="3"/>
  <c r="I56" i="3" s="1"/>
  <c r="H52" i="3"/>
  <c r="H48" i="3"/>
  <c r="H44" i="3"/>
  <c r="H40" i="3"/>
  <c r="H62" i="3"/>
  <c r="I62" i="3" s="1"/>
  <c r="H58" i="3"/>
  <c r="I58" i="3" s="1"/>
  <c r="H54" i="3"/>
  <c r="H50" i="3"/>
  <c r="H46" i="3"/>
  <c r="H42" i="3"/>
  <c r="I52" i="3" l="1"/>
  <c r="I54" i="3"/>
  <c r="I47" i="3"/>
  <c r="I42" i="3"/>
  <c r="I41" i="3"/>
  <c r="I55" i="3"/>
  <c r="I46" i="3"/>
  <c r="I43" i="3"/>
  <c r="I50" i="3"/>
  <c r="I40" i="3"/>
  <c r="I44" i="3"/>
  <c r="I45" i="3"/>
  <c r="I53" i="3"/>
  <c r="I51" i="3"/>
  <c r="I49" i="3"/>
  <c r="I48" i="3"/>
  <c r="E43" i="3"/>
  <c r="E42" i="3"/>
  <c r="E53" i="3"/>
  <c r="E52" i="3"/>
  <c r="E48" i="3"/>
  <c r="E44" i="3"/>
  <c r="E46" i="3"/>
  <c r="E61" i="3"/>
  <c r="E63" i="3"/>
  <c r="E62" i="3"/>
  <c r="E60" i="3"/>
  <c r="E51" i="3"/>
  <c r="E49" i="3"/>
  <c r="E58" i="3"/>
  <c r="E55" i="3"/>
  <c r="E41" i="3"/>
  <c r="E40" i="3"/>
  <c r="E45" i="3"/>
  <c r="E54" i="3"/>
  <c r="E57" i="3"/>
  <c r="E59" i="3"/>
  <c r="E64" i="3"/>
  <c r="E47" i="3"/>
  <c r="E50" i="3"/>
  <c r="E56" i="3"/>
  <c r="B19" i="3" l="1"/>
  <c r="B24" i="3" s="1"/>
  <c r="B31" i="3" l="1"/>
  <c r="C31" i="3" s="1"/>
  <c r="D31" i="3" s="1"/>
  <c r="B29" i="3"/>
  <c r="C29" i="3" s="1"/>
  <c r="D29" i="3" s="1"/>
  <c r="B27" i="3"/>
  <c r="C27" i="3" s="1"/>
  <c r="D27" i="3" s="1"/>
  <c r="B25" i="3"/>
  <c r="C25" i="3" s="1"/>
  <c r="D25" i="3" s="1"/>
  <c r="B30" i="3"/>
  <c r="C30" i="3" s="1"/>
  <c r="D30" i="3" s="1"/>
  <c r="B28" i="3"/>
  <c r="C28" i="3" s="1"/>
  <c r="D28" i="3" s="1"/>
  <c r="B26" i="3"/>
  <c r="C26" i="3" s="1"/>
  <c r="D26" i="3" s="1"/>
  <c r="C24" i="3"/>
  <c r="D24" i="3" s="1"/>
  <c r="B21" i="3" l="1"/>
</calcChain>
</file>

<file path=xl/sharedStrings.xml><?xml version="1.0" encoding="utf-8"?>
<sst xmlns="http://schemas.openxmlformats.org/spreadsheetml/2006/main" count="172" uniqueCount="106">
  <si>
    <t>Product Name</t>
  </si>
  <si>
    <t>Price</t>
  </si>
  <si>
    <t>Event Calendar Maker</t>
  </si>
  <si>
    <t>Gantt Chart Maker</t>
  </si>
  <si>
    <t>PROJECT MANAGEMENT</t>
  </si>
  <si>
    <t>SELECT CATEGORY</t>
  </si>
  <si>
    <t>SMALL BUSINESS</t>
  </si>
  <si>
    <t>HR</t>
  </si>
  <si>
    <t>Project Management</t>
  </si>
  <si>
    <t>Products</t>
  </si>
  <si>
    <t>#</t>
  </si>
  <si>
    <t>Row #</t>
  </si>
  <si>
    <t>Retail Business Manager</t>
  </si>
  <si>
    <t>Small Business</t>
  </si>
  <si>
    <t>CALENDARS</t>
  </si>
  <si>
    <t>Calendars</t>
  </si>
  <si>
    <t>Sort Asc by Price</t>
  </si>
  <si>
    <t>Project Management Toolkit</t>
  </si>
  <si>
    <t>Canada Heat Map</t>
  </si>
  <si>
    <t>Data Visualization</t>
  </si>
  <si>
    <t>Australia Heat Map</t>
  </si>
  <si>
    <t>Student Attendance Register</t>
  </si>
  <si>
    <t>School</t>
  </si>
  <si>
    <t>Resource Capacity Planner</t>
  </si>
  <si>
    <t>Project Manager</t>
  </si>
  <si>
    <t>Recruitment Manager</t>
  </si>
  <si>
    <t>Task Manager</t>
  </si>
  <si>
    <t>U.S. Heat Map</t>
  </si>
  <si>
    <t>Project Planner</t>
  </si>
  <si>
    <t>DATA VISUALIZATION</t>
  </si>
  <si>
    <t>SCHOOL</t>
  </si>
  <si>
    <t>Search</t>
  </si>
  <si>
    <t>EVENT CALENDAR MAKER</t>
  </si>
  <si>
    <t>SHEET LINK</t>
  </si>
  <si>
    <t>Category</t>
  </si>
  <si>
    <t>Rank</t>
  </si>
  <si>
    <t>Sort Desc by Price</t>
  </si>
  <si>
    <t>Matching products</t>
  </si>
  <si>
    <t>Image Name</t>
  </si>
  <si>
    <t>HIGHLIGHTS</t>
  </si>
  <si>
    <t>View on Web</t>
  </si>
  <si>
    <t>Back To Catalog</t>
  </si>
  <si>
    <t>U.S. HEAT MAP</t>
  </si>
  <si>
    <t>CANADA HEAT MAP</t>
  </si>
  <si>
    <t>AUSTRALIA HEAT MAP</t>
  </si>
  <si>
    <t>PROJECT MANAGER</t>
  </si>
  <si>
    <t>• Plan &amp; Manage a project
• Compare Plan Vs Baseline
• Automatic Scheduling
• Automated Reporting
• Gantt Chart
• Resource Management</t>
  </si>
  <si>
    <t>PROJECT PLANNER</t>
  </si>
  <si>
    <t>• Plan multiple projects
• Automatic Scheduling
• Automated Reporting
• Gantt Chart
• Resource Management
• Practical Functionality</t>
  </si>
  <si>
    <t>TASK MANAGER</t>
  </si>
  <si>
    <t>• Create &amp; Manage Tasks
• 12 Types of Recurring Tasks
• Assign to Resources
• Track Progress
• Customize Status values
• Automated Reporting</t>
  </si>
  <si>
    <t>GANTT CHART MAKER</t>
  </si>
  <si>
    <t>• Create instant Gantt Charts
• Projects of any size
• Days/Weeks/Months/years
• Plan, Actual, Actual Vs Plan
• Customize colors
• Milestones</t>
  </si>
  <si>
    <t>RESOURCE CAPACITY PLANNER</t>
  </si>
  <si>
    <t>• Calculate Capacity by Skill
• Calculate Surplus/Deficit
• Demand Daily/Weekly/Monthly
• Employee Availability Report
• Trend over time
• Cost Calculation</t>
  </si>
  <si>
    <t>THUMBNAIL IMAGE</t>
  </si>
  <si>
    <t>Product Category</t>
  </si>
  <si>
    <t>PROJECT MANAGEMENT TOOLKIT</t>
  </si>
  <si>
    <t>• 6 Excel Templates
• Project Manager 
• Project Planner
• Task Manager
• Resource Capacity Planner
• Gantt Chart Maker
• Event Calendar Maker</t>
  </si>
  <si>
    <t>RETAIL BUSINESS MANAGER</t>
  </si>
  <si>
    <t>Rental Inventory &amp; Sales Mgr</t>
  </si>
  <si>
    <t>Retail Inventory &amp; Sales Mgr</t>
  </si>
  <si>
    <t>RETAIL INVENTORY &amp; SALES MGR</t>
  </si>
  <si>
    <t>• Manage up to 10 locations 
• Inventory Management
• Create Invoices
• Automated Reporting
• Identify best selling products
• Identify top customers and suppliers</t>
  </si>
  <si>
    <t>Mfg Inventory &amp; Sales Mgr</t>
  </si>
  <si>
    <t>MFG INVENTORY &amp; SALES MGR</t>
  </si>
  <si>
    <t>• Manufacturing Business
• Inventory Management
• Create Invoices
• Automated Reporting
• Identify best selling products
• Product &amp; Raw Material Reports</t>
  </si>
  <si>
    <t>RENTAL INVENTORY &amp; SALES MGR</t>
  </si>
  <si>
    <t>• Rental Business
• Inventory Management
• Create Invoices
• Automated Reporting
• Identify best renting products
• View Availability in future</t>
  </si>
  <si>
    <t>STUDENT ATTENDANCE REGISTER</t>
  </si>
  <si>
    <t>• School Attendance Tracking
• Customize Tracking values
• Attendance once/twice a day
• Class Report
• Student Report
• Print or Export to PDF</t>
  </si>
  <si>
    <t>RECRUITMENT MANAGER</t>
  </si>
  <si>
    <t>• Recruitment Management
• Automated Reporting
• Customize to suit your process
• Multiple Jobs
• Dashboard
• Simple Design</t>
  </si>
  <si>
    <t>PRODUCT CATEGORY</t>
  </si>
  <si>
    <t>Filter checkboxes fill this column</t>
  </si>
  <si>
    <t>Position in Catalog</t>
  </si>
  <si>
    <t>Text for scrolling</t>
  </si>
  <si>
    <t>PRODUCT CATEGORIES</t>
  </si>
  <si>
    <t>Drop Down values</t>
  </si>
  <si>
    <t>Sort input from user</t>
  </si>
  <si>
    <t>Converted to sort parameter</t>
  </si>
  <si>
    <t>CELL A32 IS DUMMY IMAGE CELL</t>
  </si>
  <si>
    <t>Page Number</t>
  </si>
  <si>
    <t>Start Scrolling Input from user</t>
  </si>
  <si>
    <t>Product Rank #</t>
  </si>
  <si>
    <t>PRICE OF SELECTED</t>
  </si>
  <si>
    <t>Category Filter</t>
  </si>
  <si>
    <t>• Calendars for any year</t>
  </si>
  <si>
    <t>• 7 Calendar Designs</t>
  </si>
  <si>
    <t>• Yearly, Monthly, Weekly and Daily</t>
  </si>
  <si>
    <t>• Customize colors of events</t>
  </si>
  <si>
    <t>• Create One-time and recurring events</t>
  </si>
  <si>
    <t>• Print or export to PDF</t>
  </si>
  <si>
    <t>• Instant U.S. Heat Maps in Excel</t>
  </si>
  <si>
    <t>• Print or Export to PDF</t>
  </si>
  <si>
    <t>• Customize Colors</t>
  </si>
  <si>
    <t>• Display Data Labels</t>
  </si>
  <si>
    <t>• Customize Title and Notes</t>
  </si>
  <si>
    <t>• Instant Canada Heat Maps in Excel</t>
  </si>
  <si>
    <t>• Instant Australia Heat Maps in Excel</t>
  </si>
  <si>
    <t>• Inventory Management</t>
  </si>
  <si>
    <t>• Finance Management</t>
  </si>
  <si>
    <t>• Create Invoices and Purchase Orders</t>
  </si>
  <si>
    <t>• Automated Reporting</t>
  </si>
  <si>
    <t>• Identify best selling products</t>
  </si>
  <si>
    <t>• Identify top customers and suppliers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</si>
</sst>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_);[Red]\(&quot;$&quot;#,##0\)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0"/>
      <color theme="3"/>
      <name val="Calibri"/>
      <family val="2"/>
      <scheme val="minor"/>
    </font>
    <font>
      <b/>
      <sz val="14"/>
      <color theme="3"/>
      <name val="Calibri Light"/>
      <family val="2"/>
      <scheme val="major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51">
    <xf numFmtId="0" fontId="0" fillId="0" borderId="0" xfId="0"/>
    <xf numFmtId="164" fontId="0" fillId="0" borderId="0" xfId="0" applyNumberFormat="1"/>
    <xf numFmtId="0" fontId="0" fillId="0" borderId="0" xfId="0" applyNumberFormat="1"/>
    <xf numFmtId="0" fontId="1" fillId="0" borderId="0" xfId="0" applyFont="1"/>
    <xf numFmtId="0" fontId="0" fillId="2" borderId="0" xfId="0" applyFill="1"/>
    <xf numFmtId="0" fontId="0" fillId="0" borderId="1" xfId="0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5" xfId="0" applyFill="1" applyBorder="1"/>
    <xf numFmtId="0" fontId="0" fillId="3" borderId="0" xfId="0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0" fillId="3" borderId="9" xfId="0" applyFill="1" applyBorder="1"/>
    <xf numFmtId="0" fontId="4" fillId="2" borderId="2" xfId="0" applyFont="1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0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5" fillId="3" borderId="0" xfId="0" applyFont="1" applyFill="1" applyBorder="1"/>
    <xf numFmtId="0" fontId="2" fillId="3" borderId="0" xfId="1" applyFill="1" applyBorder="1" applyAlignment="1">
      <alignment horizontal="right" vertical="center"/>
    </xf>
    <xf numFmtId="0" fontId="2" fillId="3" borderId="0" xfId="1" applyFill="1" applyBorder="1" applyAlignment="1">
      <alignment horizontal="right"/>
    </xf>
    <xf numFmtId="0" fontId="6" fillId="0" borderId="0" xfId="0" applyFont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3" borderId="0" xfId="0" applyFill="1"/>
    <xf numFmtId="0" fontId="3" fillId="2" borderId="10" xfId="0" applyFont="1" applyFill="1" applyBorder="1" applyAlignment="1">
      <alignment horizontal="left" vertical="center" wrapText="1"/>
    </xf>
    <xf numFmtId="0" fontId="3" fillId="2" borderId="11" xfId="0" applyFont="1" applyFill="1" applyBorder="1" applyAlignment="1">
      <alignment horizontal="left" vertical="center" wrapText="1"/>
    </xf>
    <xf numFmtId="0" fontId="3" fillId="2" borderId="12" xfId="0" applyFont="1" applyFill="1" applyBorder="1" applyAlignment="1">
      <alignment horizontal="left" vertical="center" wrapText="1"/>
    </xf>
    <xf numFmtId="0" fontId="3" fillId="2" borderId="10" xfId="0" applyFont="1" applyFill="1" applyBorder="1" applyAlignment="1">
      <alignment vertical="center" wrapText="1"/>
    </xf>
    <xf numFmtId="0" fontId="3" fillId="2" borderId="11" xfId="0" applyFont="1" applyFill="1" applyBorder="1" applyAlignment="1">
      <alignment vertical="center" wrapText="1"/>
    </xf>
    <xf numFmtId="0" fontId="3" fillId="2" borderId="12" xfId="0" applyFont="1" applyFill="1" applyBorder="1" applyAlignment="1">
      <alignment vertical="center" wrapText="1"/>
    </xf>
    <xf numFmtId="0" fontId="3" fillId="4" borderId="11" xfId="0" applyFont="1" applyFill="1" applyBorder="1" applyAlignment="1">
      <alignment vertical="center" wrapText="1"/>
    </xf>
    <xf numFmtId="0" fontId="3" fillId="4" borderId="10" xfId="0" applyFont="1" applyFill="1" applyBorder="1" applyAlignment="1">
      <alignment vertical="center" wrapText="1"/>
    </xf>
    <xf numFmtId="0" fontId="3" fillId="4" borderId="10" xfId="0" applyFont="1" applyFill="1" applyBorder="1" applyAlignment="1">
      <alignment horizontal="left" vertical="center" wrapText="1"/>
    </xf>
    <xf numFmtId="0" fontId="3" fillId="4" borderId="11" xfId="0" applyFont="1" applyFill="1" applyBorder="1" applyAlignment="1">
      <alignment horizontal="left" vertical="center" wrapText="1"/>
    </xf>
    <xf numFmtId="0" fontId="3" fillId="4" borderId="12" xfId="0" applyFont="1" applyFill="1" applyBorder="1" applyAlignment="1">
      <alignment horizontal="left" vertical="center" wrapText="1"/>
    </xf>
    <xf numFmtId="0" fontId="4" fillId="4" borderId="2" xfId="0" applyFont="1" applyFill="1" applyBorder="1"/>
    <xf numFmtId="0" fontId="5" fillId="4" borderId="0" xfId="0" applyFont="1" applyFill="1" applyBorder="1"/>
  </cellXfs>
  <cellStyles count="2">
    <cellStyle name="Hyperlink" xfId="1" builtinId="8"/>
    <cellStyle name="Normal" xfId="0" builtinId="0"/>
  </cellStyles>
  <dxfs count="1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164" formatCode="&quot;$&quot;#,##0_);[Red]\(&quot;$&quot;#,##0\)"/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colors>
    <mruColors>
      <color rgb="FF6600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14</xdr:row>
      <xdr:rowOff>36377</xdr:rowOff>
    </xdr:from>
    <xdr:to>
      <xdr:col>0</xdr:col>
      <xdr:colOff>1980062</xdr:colOff>
      <xdr:row>14</xdr:row>
      <xdr:rowOff>1466850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2703377"/>
          <a:ext cx="1865762" cy="1430473"/>
        </a:xfrm>
        <a:prstGeom prst="rect">
          <a:avLst/>
        </a:prstGeom>
      </xdr:spPr>
    </xdr:pic>
    <xdr:clientData/>
  </xdr:twoCellAnchor>
  <xdr:twoCellAnchor editAs="oneCell">
    <xdr:from>
      <xdr:col>0</xdr:col>
      <xdr:colOff>114810</xdr:colOff>
      <xdr:row>15</xdr:row>
      <xdr:rowOff>28575</xdr:rowOff>
    </xdr:from>
    <xdr:to>
      <xdr:col>0</xdr:col>
      <xdr:colOff>1977719</xdr:colOff>
      <xdr:row>15</xdr:row>
      <xdr:rowOff>1457325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810" y="4219575"/>
          <a:ext cx="1862909" cy="1428750"/>
        </a:xfrm>
        <a:prstGeom prst="rect">
          <a:avLst/>
        </a:prstGeom>
      </xdr:spPr>
    </xdr:pic>
    <xdr:clientData/>
  </xdr:twoCellAnchor>
  <xdr:twoCellAnchor editAs="oneCell">
    <xdr:from>
      <xdr:col>0</xdr:col>
      <xdr:colOff>124336</xdr:colOff>
      <xdr:row>16</xdr:row>
      <xdr:rowOff>52214</xdr:rowOff>
    </xdr:from>
    <xdr:to>
      <xdr:col>0</xdr:col>
      <xdr:colOff>2000250</xdr:colOff>
      <xdr:row>16</xdr:row>
      <xdr:rowOff>1479979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336" y="5767214"/>
          <a:ext cx="1875914" cy="1427765"/>
        </a:xfrm>
        <a:prstGeom prst="rect">
          <a:avLst/>
        </a:prstGeom>
      </xdr:spPr>
    </xdr:pic>
    <xdr:clientData/>
  </xdr:twoCellAnchor>
  <xdr:twoCellAnchor editAs="oneCell">
    <xdr:from>
      <xdr:col>0</xdr:col>
      <xdr:colOff>96635</xdr:colOff>
      <xdr:row>17</xdr:row>
      <xdr:rowOff>42689</xdr:rowOff>
    </xdr:from>
    <xdr:to>
      <xdr:col>0</xdr:col>
      <xdr:colOff>1990724</xdr:colOff>
      <xdr:row>17</xdr:row>
      <xdr:rowOff>1485895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635" y="7281689"/>
          <a:ext cx="1894089" cy="1443206"/>
        </a:xfrm>
        <a:prstGeom prst="rect">
          <a:avLst/>
        </a:prstGeom>
      </xdr:spPr>
    </xdr:pic>
    <xdr:clientData/>
  </xdr:twoCellAnchor>
  <xdr:twoCellAnchor editAs="oneCell">
    <xdr:from>
      <xdr:col>0</xdr:col>
      <xdr:colOff>101977</xdr:colOff>
      <xdr:row>18</xdr:row>
      <xdr:rowOff>40572</xdr:rowOff>
    </xdr:from>
    <xdr:to>
      <xdr:col>0</xdr:col>
      <xdr:colOff>1926979</xdr:colOff>
      <xdr:row>18</xdr:row>
      <xdr:rowOff>1483783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77" y="8803572"/>
          <a:ext cx="1825002" cy="1443211"/>
        </a:xfrm>
        <a:prstGeom prst="rect">
          <a:avLst/>
        </a:prstGeom>
      </xdr:spPr>
    </xdr:pic>
    <xdr:clientData/>
  </xdr:twoCellAnchor>
  <xdr:twoCellAnchor editAs="oneCell">
    <xdr:from>
      <xdr:col>0</xdr:col>
      <xdr:colOff>187668</xdr:colOff>
      <xdr:row>19</xdr:row>
      <xdr:rowOff>61739</xdr:rowOff>
    </xdr:from>
    <xdr:to>
      <xdr:col>0</xdr:col>
      <xdr:colOff>1799167</xdr:colOff>
      <xdr:row>19</xdr:row>
      <xdr:rowOff>1450769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68" y="10348739"/>
          <a:ext cx="1611499" cy="1389030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27</xdr:row>
      <xdr:rowOff>72735</xdr:rowOff>
    </xdr:from>
    <xdr:to>
      <xdr:col>0</xdr:col>
      <xdr:colOff>2039118</xdr:colOff>
      <xdr:row>27</xdr:row>
      <xdr:rowOff>1460500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2551735"/>
          <a:ext cx="1905768" cy="1387765"/>
        </a:xfrm>
        <a:prstGeom prst="rect">
          <a:avLst/>
        </a:prstGeom>
      </xdr:spPr>
    </xdr:pic>
    <xdr:clientData/>
  </xdr:twoCellAnchor>
  <xdr:twoCellAnchor editAs="oneCell">
    <xdr:from>
      <xdr:col>0</xdr:col>
      <xdr:colOff>99483</xdr:colOff>
      <xdr:row>28</xdr:row>
      <xdr:rowOff>112902</xdr:rowOff>
    </xdr:from>
    <xdr:to>
      <xdr:col>0</xdr:col>
      <xdr:colOff>2041505</xdr:colOff>
      <xdr:row>28</xdr:row>
      <xdr:rowOff>1407583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483" y="24115902"/>
          <a:ext cx="1942022" cy="1294681"/>
        </a:xfrm>
        <a:prstGeom prst="rect">
          <a:avLst/>
        </a:prstGeom>
      </xdr:spPr>
    </xdr:pic>
    <xdr:clientData/>
  </xdr:twoCellAnchor>
  <xdr:twoCellAnchor editAs="oneCell">
    <xdr:from>
      <xdr:col>0</xdr:col>
      <xdr:colOff>305573</xdr:colOff>
      <xdr:row>26</xdr:row>
      <xdr:rowOff>69141</xdr:rowOff>
    </xdr:from>
    <xdr:to>
      <xdr:col>0</xdr:col>
      <xdr:colOff>1756833</xdr:colOff>
      <xdr:row>26</xdr:row>
      <xdr:rowOff>1474949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5573" y="21024141"/>
          <a:ext cx="1451260" cy="1405808"/>
        </a:xfrm>
        <a:prstGeom prst="rect">
          <a:avLst/>
        </a:prstGeom>
      </xdr:spPr>
    </xdr:pic>
    <xdr:clientData/>
  </xdr:twoCellAnchor>
  <xdr:twoCellAnchor editAs="oneCell">
    <xdr:from>
      <xdr:col>0</xdr:col>
      <xdr:colOff>352324</xdr:colOff>
      <xdr:row>25</xdr:row>
      <xdr:rowOff>76969</xdr:rowOff>
    </xdr:from>
    <xdr:to>
      <xdr:col>0</xdr:col>
      <xdr:colOff>1672167</xdr:colOff>
      <xdr:row>25</xdr:row>
      <xdr:rowOff>1451586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324" y="19507969"/>
          <a:ext cx="1319843" cy="1374617"/>
        </a:xfrm>
        <a:prstGeom prst="rect">
          <a:avLst/>
        </a:prstGeom>
      </xdr:spPr>
    </xdr:pic>
    <xdr:clientData/>
  </xdr:twoCellAnchor>
  <xdr:twoCellAnchor editAs="oneCell">
    <xdr:from>
      <xdr:col>0</xdr:col>
      <xdr:colOff>216005</xdr:colOff>
      <xdr:row>20</xdr:row>
      <xdr:rowOff>55389</xdr:rowOff>
    </xdr:from>
    <xdr:to>
      <xdr:col>0</xdr:col>
      <xdr:colOff>1723330</xdr:colOff>
      <xdr:row>20</xdr:row>
      <xdr:rowOff>1492250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005" y="11866389"/>
          <a:ext cx="1507325" cy="1436861"/>
        </a:xfrm>
        <a:prstGeom prst="rect">
          <a:avLst/>
        </a:prstGeom>
      </xdr:spPr>
    </xdr:pic>
    <xdr:clientData/>
  </xdr:twoCellAnchor>
  <xdr:twoCellAnchor editAs="oneCell">
    <xdr:from>
      <xdr:col>0</xdr:col>
      <xdr:colOff>24446</xdr:colOff>
      <xdr:row>22</xdr:row>
      <xdr:rowOff>160866</xdr:rowOff>
    </xdr:from>
    <xdr:to>
      <xdr:col>0</xdr:col>
      <xdr:colOff>2083857</xdr:colOff>
      <xdr:row>22</xdr:row>
      <xdr:rowOff>1322915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46" y="15019866"/>
          <a:ext cx="2059411" cy="1162049"/>
        </a:xfrm>
        <a:prstGeom prst="rect">
          <a:avLst/>
        </a:prstGeom>
      </xdr:spPr>
    </xdr:pic>
    <xdr:clientData/>
  </xdr:twoCellAnchor>
  <xdr:twoCellAnchor editAs="oneCell">
    <xdr:from>
      <xdr:col>0</xdr:col>
      <xdr:colOff>68388</xdr:colOff>
      <xdr:row>23</xdr:row>
      <xdr:rowOff>47625</xdr:rowOff>
    </xdr:from>
    <xdr:to>
      <xdr:col>0</xdr:col>
      <xdr:colOff>2023347</xdr:colOff>
      <xdr:row>23</xdr:row>
      <xdr:rowOff>1428750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8" y="16430625"/>
          <a:ext cx="1954959" cy="1381125"/>
        </a:xfrm>
        <a:prstGeom prst="rect">
          <a:avLst/>
        </a:prstGeom>
      </xdr:spPr>
    </xdr:pic>
    <xdr:clientData/>
  </xdr:twoCellAnchor>
  <xdr:twoCellAnchor editAs="oneCell">
    <xdr:from>
      <xdr:col>0</xdr:col>
      <xdr:colOff>48279</xdr:colOff>
      <xdr:row>29</xdr:row>
      <xdr:rowOff>183647</xdr:rowOff>
    </xdr:from>
    <xdr:to>
      <xdr:col>0</xdr:col>
      <xdr:colOff>2059206</xdr:colOff>
      <xdr:row>29</xdr:row>
      <xdr:rowOff>1322917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79" y="25710647"/>
          <a:ext cx="2010927" cy="113927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63503</xdr:colOff>
      <xdr:row>24</xdr:row>
      <xdr:rowOff>50800</xdr:rowOff>
    </xdr:from>
    <xdr:to>
      <xdr:col>0</xdr:col>
      <xdr:colOff>2027096</xdr:colOff>
      <xdr:row>24</xdr:row>
      <xdr:rowOff>1471083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3" y="17957800"/>
          <a:ext cx="1963593" cy="1420283"/>
        </a:xfrm>
        <a:prstGeom prst="rect">
          <a:avLst/>
        </a:prstGeom>
      </xdr:spPr>
    </xdr:pic>
    <xdr:clientData/>
  </xdr:twoCellAnchor>
  <xdr:twoCellAnchor editAs="oneCell">
    <xdr:from>
      <xdr:col>0</xdr:col>
      <xdr:colOff>57510</xdr:colOff>
      <xdr:row>21</xdr:row>
      <xdr:rowOff>172509</xdr:rowOff>
    </xdr:from>
    <xdr:to>
      <xdr:col>0</xdr:col>
      <xdr:colOff>2069303</xdr:colOff>
      <xdr:row>21</xdr:row>
      <xdr:rowOff>1259417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510" y="13507509"/>
          <a:ext cx="2011793" cy="108690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4</xdr:row>
      <xdr:rowOff>95250</xdr:rowOff>
    </xdr:from>
    <xdr:to>
      <xdr:col>7</xdr:col>
      <xdr:colOff>457201</xdr:colOff>
      <xdr:row>20</xdr:row>
      <xdr:rowOff>129024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51" y="857250"/>
          <a:ext cx="4019550" cy="30817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142876</xdr:colOff>
      <xdr:row>4</xdr:row>
      <xdr:rowOff>134535</xdr:rowOff>
    </xdr:from>
    <xdr:to>
      <xdr:col>7</xdr:col>
      <xdr:colOff>504826</xdr:colOff>
      <xdr:row>20</xdr:row>
      <xdr:rowOff>13539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1" y="1087035"/>
          <a:ext cx="4019550" cy="292700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149589</xdr:colOff>
      <xdr:row>3</xdr:row>
      <xdr:rowOff>182159</xdr:rowOff>
    </xdr:from>
    <xdr:to>
      <xdr:col>7</xdr:col>
      <xdr:colOff>466724</xdr:colOff>
      <xdr:row>20</xdr:row>
      <xdr:rowOff>39253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064" y="896534"/>
          <a:ext cx="3974735" cy="314321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256484</xdr:colOff>
      <xdr:row>3</xdr:row>
      <xdr:rowOff>86909</xdr:rowOff>
    </xdr:from>
    <xdr:to>
      <xdr:col>7</xdr:col>
      <xdr:colOff>376795</xdr:colOff>
      <xdr:row>20</xdr:row>
      <xdr:rowOff>57150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959" y="801284"/>
          <a:ext cx="3777911" cy="325636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3</xdr:row>
      <xdr:rowOff>206760</xdr:rowOff>
    </xdr:from>
    <xdr:to>
      <xdr:col>7</xdr:col>
      <xdr:colOff>457201</xdr:colOff>
      <xdr:row>18</xdr:row>
      <xdr:rowOff>141339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6" y="921135"/>
          <a:ext cx="4019550" cy="283970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5</xdr:row>
      <xdr:rowOff>484</xdr:rowOff>
    </xdr:from>
    <xdr:to>
      <xdr:col>7</xdr:col>
      <xdr:colOff>457201</xdr:colOff>
      <xdr:row>17</xdr:row>
      <xdr:rowOff>109490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6" y="1143484"/>
          <a:ext cx="4019550" cy="239500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7</xdr:row>
      <xdr:rowOff>138035</xdr:rowOff>
    </xdr:from>
    <xdr:to>
      <xdr:col>7</xdr:col>
      <xdr:colOff>457201</xdr:colOff>
      <xdr:row>14</xdr:row>
      <xdr:rowOff>162438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6" y="1662035"/>
          <a:ext cx="4019550" cy="135790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175770</xdr:colOff>
      <xdr:row>4</xdr:row>
      <xdr:rowOff>152400</xdr:rowOff>
    </xdr:from>
    <xdr:to>
      <xdr:col>7</xdr:col>
      <xdr:colOff>442901</xdr:colOff>
      <xdr:row>17</xdr:row>
      <xdr:rowOff>190499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245" y="1104900"/>
          <a:ext cx="3924731" cy="251459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86646</xdr:colOff>
      <xdr:row>6</xdr:row>
      <xdr:rowOff>47626</xdr:rowOff>
    </xdr:from>
    <xdr:to>
      <xdr:col>7</xdr:col>
      <xdr:colOff>563199</xdr:colOff>
      <xdr:row>15</xdr:row>
      <xdr:rowOff>49890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21" y="1381126"/>
          <a:ext cx="4134153" cy="171676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209263</xdr:colOff>
      <xdr:row>3</xdr:row>
      <xdr:rowOff>187763</xdr:rowOff>
    </xdr:from>
    <xdr:to>
      <xdr:col>7</xdr:col>
      <xdr:colOff>447675</xdr:colOff>
      <xdr:row>20</xdr:row>
      <xdr:rowOff>148316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738" y="902138"/>
          <a:ext cx="3896012" cy="324667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191801</xdr:colOff>
      <xdr:row>3</xdr:row>
      <xdr:rowOff>235946</xdr:rowOff>
    </xdr:from>
    <xdr:to>
      <xdr:col>7</xdr:col>
      <xdr:colOff>421059</xdr:colOff>
      <xdr:row>18</xdr:row>
      <xdr:rowOff>104775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276" y="950321"/>
          <a:ext cx="3886858" cy="277395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191801</xdr:colOff>
      <xdr:row>4</xdr:row>
      <xdr:rowOff>89179</xdr:rowOff>
    </xdr:from>
    <xdr:to>
      <xdr:col>7</xdr:col>
      <xdr:colOff>421059</xdr:colOff>
      <xdr:row>18</xdr:row>
      <xdr:rowOff>13417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276" y="1041679"/>
          <a:ext cx="3886858" cy="259123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58450</xdr:colOff>
      <xdr:row>7</xdr:row>
      <xdr:rowOff>77676</xdr:rowOff>
    </xdr:from>
    <xdr:to>
      <xdr:col>7</xdr:col>
      <xdr:colOff>561975</xdr:colOff>
      <xdr:row>15</xdr:row>
      <xdr:rowOff>108340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925" y="1601676"/>
          <a:ext cx="4161125" cy="155466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58450</xdr:colOff>
      <xdr:row>7</xdr:row>
      <xdr:rowOff>145473</xdr:rowOff>
    </xdr:from>
    <xdr:to>
      <xdr:col>7</xdr:col>
      <xdr:colOff>561975</xdr:colOff>
      <xdr:row>15</xdr:row>
      <xdr:rowOff>40542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925" y="1669473"/>
          <a:ext cx="4161125" cy="141906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288119</xdr:colOff>
      <xdr:row>3</xdr:row>
      <xdr:rowOff>142875</xdr:rowOff>
    </xdr:from>
    <xdr:to>
      <xdr:col>7</xdr:col>
      <xdr:colOff>187708</xdr:colOff>
      <xdr:row>21</xdr:row>
      <xdr:rowOff>57150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594" y="857250"/>
          <a:ext cx="3557189" cy="33909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135719</xdr:colOff>
      <xdr:row>3</xdr:row>
      <xdr:rowOff>190501</xdr:rowOff>
    </xdr:from>
    <xdr:to>
      <xdr:col>7</xdr:col>
      <xdr:colOff>484690</xdr:colOff>
      <xdr:row>19</xdr:row>
      <xdr:rowOff>75288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194" y="904876"/>
          <a:ext cx="4006571" cy="2980412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_PROD" displayName="T_PROD" ref="A14:D44" totalsRowShown="0">
  <autoFilter ref="A14:D44"/>
  <tableColumns count="4">
    <tableColumn id="5" name="THUMBNAIL IMAGE" dataDxfId="13"/>
    <tableColumn id="1" name="Product Name"/>
    <tableColumn id="3" name="Price" dataDxfId="12"/>
    <tableColumn id="6" name="Product Category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4" name="T_CAT" displayName="T_CAT" ref="A2:A8" totalsRowShown="0" headerRowDxfId="11" dataDxfId="10">
  <autoFilter ref="A2:A8"/>
  <tableColumns count="1">
    <tableColumn id="1" name="PRODUCT CATEGORIES" dataDxfId="9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2" name="T_CATH" displayName="T_CATH" ref="A3:B9" totalsRowShown="0">
  <autoFilter ref="A3:B9"/>
  <tableColumns count="2">
    <tableColumn id="1" name="PRODUCT CATEGORY" dataDxfId="8">
      <calculatedColumnFormula>IFERROR(INDEX(T_CAT[PRODUCT CATEGORIES],ROW(1:1)),"")</calculatedColumnFormula>
    </tableColumn>
    <tableColumn id="2" name="SELECT CATEGORY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3" name="T_PROD_FILTERED" displayName="T_PROD_FILTERED" ref="A39:I69" totalsRowShown="0">
  <autoFilter ref="A39:I69"/>
  <tableColumns count="9">
    <tableColumn id="1" name="#"/>
    <tableColumn id="3" name="Product Name" dataDxfId="7">
      <calculatedColumnFormula>IFERROR(INDEX(T_PROD[Product Name],T_PROD_FILTERED[[#This Row],['#]]),"")</calculatedColumnFormula>
    </tableColumn>
    <tableColumn id="5" name="Price" dataDxfId="6">
      <calculatedColumnFormula>IFERROR(INDEX(T_PROD[Price],T_PROD_FILTERED[[#This Row],['#]]),"")</calculatedColumnFormula>
    </tableColumn>
    <tableColumn id="10" name="Category" dataDxfId="5">
      <calculatedColumnFormula>IFERROR(INDEX(T_PROD[Product Category],T_PROD_FILTERED[[#This Row],['#]]),"")</calculatedColumnFormula>
    </tableColumn>
    <tableColumn id="6" name="SHEET LINK" dataDxfId="4">
      <calculatedColumnFormula>ADDRESS(1,1,1,1,T_PROD_FILTERED[[#This Row],[Product Name]])</calculatedColumnFormula>
    </tableColumn>
    <tableColumn id="8" name="Search" dataDxfId="3">
      <calculatedColumnFormula>IFERROR(IF(LEN(I_KW)=0,TRUE,IF(ISNUMBER(SEARCH(I_KW,T_PROD_FILTERED[[#This Row],[Product Name]])),TRUE,FALSE)),FALSE)</calculatedColumnFormula>
    </tableColumn>
    <tableColumn id="9" name="Category Filter" dataDxfId="2">
      <calculatedColumnFormula>IFERROR(INDEX(T_CATH[SELECT CATEGORY],MATCH(T_PROD_FILTERED[[#This Row],[Category]],T_CATH[PRODUCT CATEGORY],0)),FALSE)</calculatedColumnFormula>
    </tableColumn>
    <tableColumn id="11" name="PRICE OF SELECTED" dataDxfId="1">
      <calculatedColumnFormula>IF(AND(T_PROD_FILTERED[[#This Row],[Search]],T_PROD_FILTERED[[#This Row],[Category Filter]]),T_PROD_FILTERED[[#This Row],[Price]],"")</calculatedColumnFormula>
    </tableColumn>
    <tableColumn id="12" name="Rank" dataDxfId="0">
      <calculatedColumnFormula>IF(T_PROD_FILTERED[[#This Row],[PRICE OF SELECTED]]="",0,RANK(T_PROD_FILTERED[[#This Row],[PRICE OF SELECTED]],T_PROD_FILTERED[PRICE OF SELECTED],$B$16)+COUNTIF($H$39:H39,H40))</calculatedColumnFormula>
    </tableColumn>
  </tableColumns>
  <tableStyleInfo name="TableStyleMedium2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2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indzara.com/product/event-calendar-maker/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indzara.com/product/u-s-state-heat-map-excel-template/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indzara.com/product/canada-heat-map-excel-template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s://indzara.com/product/australia-state-heat-map-excel-template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s://indzara.com/product/project-manager-excel-template/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s://indzara.com/product/project-planner-advanced-excel-template/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indzara.com/product/task-manager-advanced/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s://indzara.com/product/gantt-chart-maker-excel-template/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s://indzara.com/product/resource-capacity-planner-excel-template/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s://indzara.com/product/project-management-toolkit-excel-templates/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s://indzara.com/product/retail-business-manager-excel-template/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https://indzara.com/product/retail-inventory-and-sales-manager-excel-template/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s://indzara.com/product/manufacturing-inventory-sales-manager-excel-template/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s://indzara.com/product/rental-inventory-sales-manager-excel-template/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s://indzara.com/product/student-attendance-register-excel-template/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s://indzara.com/product/recruitment-manager-excel-templat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D44"/>
  <sheetViews>
    <sheetView zoomScale="90" zoomScaleNormal="90" workbookViewId="0">
      <selection activeCell="H30" sqref="H30"/>
    </sheetView>
  </sheetViews>
  <sheetFormatPr defaultRowHeight="15" x14ac:dyDescent="0.25"/>
  <cols>
    <col min="1" max="1" width="31.7109375" customWidth="1"/>
    <col min="2" max="2" width="27" bestFit="1" customWidth="1"/>
    <col min="3" max="3" width="17.85546875" customWidth="1"/>
    <col min="4" max="4" width="30.140625" customWidth="1"/>
    <col min="5" max="5" width="19" customWidth="1"/>
    <col min="10" max="10" width="19.140625" customWidth="1"/>
  </cols>
  <sheetData>
    <row r="2" spans="1:4" x14ac:dyDescent="0.25">
      <c r="A2" s="3" t="s">
        <v>77</v>
      </c>
    </row>
    <row r="3" spans="1:4" x14ac:dyDescent="0.25">
      <c r="A3" s="3" t="s">
        <v>4</v>
      </c>
    </row>
    <row r="4" spans="1:4" x14ac:dyDescent="0.25">
      <c r="A4" s="3" t="s">
        <v>6</v>
      </c>
    </row>
    <row r="5" spans="1:4" x14ac:dyDescent="0.25">
      <c r="A5" s="3" t="s">
        <v>7</v>
      </c>
    </row>
    <row r="6" spans="1:4" x14ac:dyDescent="0.25">
      <c r="A6" s="3" t="s">
        <v>14</v>
      </c>
    </row>
    <row r="7" spans="1:4" x14ac:dyDescent="0.25">
      <c r="A7" s="3" t="s">
        <v>29</v>
      </c>
    </row>
    <row r="8" spans="1:4" x14ac:dyDescent="0.25">
      <c r="A8" s="3" t="s">
        <v>30</v>
      </c>
    </row>
    <row r="14" spans="1:4" x14ac:dyDescent="0.25">
      <c r="A14" t="s">
        <v>55</v>
      </c>
      <c r="B14" t="s">
        <v>0</v>
      </c>
      <c r="C14" t="s">
        <v>1</v>
      </c>
      <c r="D14" t="s">
        <v>56</v>
      </c>
    </row>
    <row r="15" spans="1:4" ht="120" customHeight="1" x14ac:dyDescent="0.25">
      <c r="A15" s="5"/>
      <c r="B15" t="s">
        <v>2</v>
      </c>
      <c r="C15" s="1">
        <v>20</v>
      </c>
      <c r="D15" t="s">
        <v>15</v>
      </c>
    </row>
    <row r="16" spans="1:4" ht="120" customHeight="1" x14ac:dyDescent="0.25">
      <c r="A16" s="5"/>
      <c r="B16" t="s">
        <v>3</v>
      </c>
      <c r="C16" s="1">
        <v>20</v>
      </c>
      <c r="D16" t="s">
        <v>8</v>
      </c>
    </row>
    <row r="17" spans="1:4" ht="120" customHeight="1" x14ac:dyDescent="0.25">
      <c r="A17" s="5"/>
      <c r="B17" t="s">
        <v>12</v>
      </c>
      <c r="C17" s="1">
        <v>50</v>
      </c>
      <c r="D17" t="s">
        <v>13</v>
      </c>
    </row>
    <row r="18" spans="1:4" ht="120" customHeight="1" x14ac:dyDescent="0.25">
      <c r="A18" s="5"/>
      <c r="B18" t="s">
        <v>17</v>
      </c>
      <c r="C18" s="1">
        <v>100</v>
      </c>
      <c r="D18" t="s">
        <v>8</v>
      </c>
    </row>
    <row r="19" spans="1:4" ht="120" customHeight="1" x14ac:dyDescent="0.25">
      <c r="A19" s="5"/>
      <c r="B19" t="s">
        <v>18</v>
      </c>
      <c r="C19" s="1">
        <v>10</v>
      </c>
      <c r="D19" t="s">
        <v>19</v>
      </c>
    </row>
    <row r="20" spans="1:4" ht="120" customHeight="1" x14ac:dyDescent="0.25">
      <c r="A20" s="5"/>
      <c r="B20" t="s">
        <v>20</v>
      </c>
      <c r="C20" s="1">
        <v>10</v>
      </c>
      <c r="D20" t="s">
        <v>19</v>
      </c>
    </row>
    <row r="21" spans="1:4" ht="120" customHeight="1" x14ac:dyDescent="0.25">
      <c r="A21" s="5"/>
      <c r="B21" t="s">
        <v>21</v>
      </c>
      <c r="C21" s="1">
        <v>15</v>
      </c>
      <c r="D21" t="s">
        <v>22</v>
      </c>
    </row>
    <row r="22" spans="1:4" ht="120" customHeight="1" x14ac:dyDescent="0.25">
      <c r="A22" s="5"/>
      <c r="B22" t="s">
        <v>60</v>
      </c>
      <c r="C22" s="1">
        <v>30</v>
      </c>
      <c r="D22" t="s">
        <v>13</v>
      </c>
    </row>
    <row r="23" spans="1:4" ht="120" customHeight="1" x14ac:dyDescent="0.25">
      <c r="A23" s="5"/>
      <c r="B23" t="s">
        <v>23</v>
      </c>
      <c r="C23" s="1">
        <v>25</v>
      </c>
      <c r="D23" t="s">
        <v>8</v>
      </c>
    </row>
    <row r="24" spans="1:4" ht="120" customHeight="1" x14ac:dyDescent="0.25">
      <c r="A24" s="5"/>
      <c r="B24" t="s">
        <v>24</v>
      </c>
      <c r="C24" s="1">
        <v>40</v>
      </c>
      <c r="D24" t="s">
        <v>8</v>
      </c>
    </row>
    <row r="25" spans="1:4" ht="120" customHeight="1" x14ac:dyDescent="0.25">
      <c r="A25" s="5"/>
      <c r="B25" t="s">
        <v>25</v>
      </c>
      <c r="C25" s="1">
        <v>30</v>
      </c>
      <c r="D25" t="s">
        <v>7</v>
      </c>
    </row>
    <row r="26" spans="1:4" ht="120" customHeight="1" x14ac:dyDescent="0.25">
      <c r="A26" s="5"/>
      <c r="B26" t="s">
        <v>26</v>
      </c>
      <c r="C26" s="1">
        <v>20</v>
      </c>
      <c r="D26" t="s">
        <v>8</v>
      </c>
    </row>
    <row r="27" spans="1:4" ht="120" customHeight="1" x14ac:dyDescent="0.25">
      <c r="A27" s="5"/>
      <c r="B27" t="s">
        <v>64</v>
      </c>
      <c r="C27" s="1">
        <v>30</v>
      </c>
      <c r="D27" t="s">
        <v>13</v>
      </c>
    </row>
    <row r="28" spans="1:4" ht="120" customHeight="1" x14ac:dyDescent="0.25">
      <c r="A28" s="5"/>
      <c r="B28" t="s">
        <v>27</v>
      </c>
      <c r="C28" s="1">
        <v>15</v>
      </c>
      <c r="D28" t="s">
        <v>19</v>
      </c>
    </row>
    <row r="29" spans="1:4" ht="120" customHeight="1" x14ac:dyDescent="0.25">
      <c r="A29" s="5"/>
      <c r="B29" t="s">
        <v>61</v>
      </c>
      <c r="C29" s="1">
        <v>30</v>
      </c>
      <c r="D29" t="s">
        <v>13</v>
      </c>
    </row>
    <row r="30" spans="1:4" ht="120" customHeight="1" x14ac:dyDescent="0.25">
      <c r="A30" s="5"/>
      <c r="B30" t="s">
        <v>28</v>
      </c>
      <c r="C30" s="1">
        <v>30</v>
      </c>
      <c r="D30" t="s">
        <v>8</v>
      </c>
    </row>
    <row r="31" spans="1:4" ht="120" customHeight="1" x14ac:dyDescent="0.25">
      <c r="A31" s="5"/>
      <c r="C31" s="1"/>
    </row>
    <row r="32" spans="1:4" ht="120" customHeight="1" x14ac:dyDescent="0.25">
      <c r="A32" s="5"/>
      <c r="C32" s="1"/>
    </row>
    <row r="33" spans="1:3" ht="120" customHeight="1" x14ac:dyDescent="0.25">
      <c r="A33" s="5"/>
      <c r="C33" s="1"/>
    </row>
    <row r="34" spans="1:3" ht="120" customHeight="1" x14ac:dyDescent="0.25">
      <c r="A34" s="5"/>
      <c r="C34" s="1"/>
    </row>
    <row r="35" spans="1:3" ht="120" customHeight="1" x14ac:dyDescent="0.25">
      <c r="A35" s="5"/>
      <c r="C35" s="1"/>
    </row>
    <row r="36" spans="1:3" ht="120" customHeight="1" x14ac:dyDescent="0.25">
      <c r="A36" s="5"/>
      <c r="C36" s="1"/>
    </row>
    <row r="37" spans="1:3" ht="120" customHeight="1" x14ac:dyDescent="0.25">
      <c r="A37" s="5"/>
      <c r="C37" s="1"/>
    </row>
    <row r="38" spans="1:3" ht="120" customHeight="1" x14ac:dyDescent="0.25">
      <c r="A38" s="5"/>
      <c r="C38" s="1"/>
    </row>
    <row r="39" spans="1:3" ht="120" customHeight="1" x14ac:dyDescent="0.25">
      <c r="A39" s="5"/>
      <c r="C39" s="1"/>
    </row>
    <row r="40" spans="1:3" ht="120" customHeight="1" x14ac:dyDescent="0.25">
      <c r="A40" s="5"/>
      <c r="C40" s="1"/>
    </row>
    <row r="41" spans="1:3" ht="120" customHeight="1" x14ac:dyDescent="0.25">
      <c r="A41" s="5"/>
      <c r="C41" s="1"/>
    </row>
    <row r="42" spans="1:3" ht="120" customHeight="1" x14ac:dyDescent="0.25">
      <c r="A42" s="5"/>
      <c r="C42" s="1"/>
    </row>
    <row r="43" spans="1:3" ht="120" customHeight="1" x14ac:dyDescent="0.25">
      <c r="A43" s="5"/>
      <c r="C43" s="1"/>
    </row>
    <row r="44" spans="1:3" ht="120" customHeight="1" x14ac:dyDescent="0.25">
      <c r="A44" s="5"/>
      <c r="C44" s="1"/>
    </row>
  </sheetData>
  <dataValidations count="1">
    <dataValidation type="list" allowBlank="1" showInputMessage="1" showErrorMessage="1" sqref="D15:D44">
      <formula1>L_CAT</formula1>
    </dataValidation>
  </dataValidations>
  <pageMargins left="0.7" right="0.7" top="0.75" bottom="0.75" header="0.3" footer="0.3"/>
  <pageSetup orientation="portrait" r:id="rId1"/>
  <drawing r:id="rId2"/>
  <tableParts count="2">
    <tablePart r:id="rId3"/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L69"/>
  <sheetViews>
    <sheetView topLeftCell="A16" workbookViewId="0">
      <selection activeCell="D24" sqref="D24:D31"/>
    </sheetView>
  </sheetViews>
  <sheetFormatPr defaultRowHeight="15" x14ac:dyDescent="0.25"/>
  <cols>
    <col min="1" max="2" width="27" bestFit="1" customWidth="1"/>
    <col min="3" max="3" width="15.7109375" customWidth="1"/>
    <col min="4" max="4" width="26.7109375" bestFit="1" customWidth="1"/>
    <col min="5" max="5" width="33" bestFit="1" customWidth="1"/>
    <col min="7" max="7" width="13.7109375" customWidth="1"/>
    <col min="8" max="8" width="22" customWidth="1"/>
    <col min="9" max="9" width="12.7109375" customWidth="1"/>
    <col min="10" max="10" width="27.5703125" customWidth="1"/>
    <col min="11" max="11" width="13.28515625" bestFit="1" customWidth="1"/>
  </cols>
  <sheetData>
    <row r="1" spans="1:12" ht="27.75" customHeight="1" x14ac:dyDescent="0.25">
      <c r="K1" s="4"/>
      <c r="L1" s="4"/>
    </row>
    <row r="2" spans="1:12" x14ac:dyDescent="0.25">
      <c r="B2" s="27" t="s">
        <v>74</v>
      </c>
      <c r="K2" s="4"/>
      <c r="L2" s="4"/>
    </row>
    <row r="3" spans="1:12" x14ac:dyDescent="0.25">
      <c r="A3" t="s">
        <v>73</v>
      </c>
      <c r="B3" t="s">
        <v>5</v>
      </c>
    </row>
    <row r="4" spans="1:12" x14ac:dyDescent="0.25">
      <c r="A4" t="str">
        <f>IFERROR(INDEX(T_CAT[PRODUCT CATEGORIES],ROW(1:1)),"")</f>
        <v>PROJECT MANAGEMENT</v>
      </c>
      <c r="B4" t="b">
        <v>1</v>
      </c>
    </row>
    <row r="5" spans="1:12" x14ac:dyDescent="0.25">
      <c r="A5" t="str">
        <f>IFERROR(INDEX(T_CAT[PRODUCT CATEGORIES],ROW(2:2)),"")</f>
        <v>SMALL BUSINESS</v>
      </c>
      <c r="B5" t="b">
        <v>1</v>
      </c>
    </row>
    <row r="6" spans="1:12" x14ac:dyDescent="0.25">
      <c r="A6" t="str">
        <f>IFERROR(INDEX(T_CAT[PRODUCT CATEGORIES],ROW(3:3)),"")</f>
        <v>HR</v>
      </c>
      <c r="B6" t="b">
        <v>1</v>
      </c>
    </row>
    <row r="7" spans="1:12" x14ac:dyDescent="0.25">
      <c r="A7" t="str">
        <f>IFERROR(INDEX(T_CAT[PRODUCT CATEGORIES],ROW(4:4)),"")</f>
        <v>CALENDARS</v>
      </c>
      <c r="B7" t="b">
        <v>1</v>
      </c>
    </row>
    <row r="8" spans="1:12" x14ac:dyDescent="0.25">
      <c r="A8" t="str">
        <f>IFERROR(INDEX(T_CAT[PRODUCT CATEGORIES],ROW(5:5)),"")</f>
        <v>DATA VISUALIZATION</v>
      </c>
      <c r="B8" t="b">
        <v>1</v>
      </c>
    </row>
    <row r="9" spans="1:12" x14ac:dyDescent="0.25">
      <c r="A9" t="str">
        <f>IFERROR(INDEX(T_CAT[PRODUCT CATEGORIES],ROW(6:6)),"")</f>
        <v>SCHOOL</v>
      </c>
      <c r="B9" t="b">
        <v>1</v>
      </c>
    </row>
    <row r="10" spans="1:12" x14ac:dyDescent="0.25">
      <c r="A10" t="str">
        <f>IFERROR(INDEX(T_CAT[PRODUCT CATEGORIES],ROW(7:7)),"")</f>
        <v/>
      </c>
    </row>
    <row r="11" spans="1:12" x14ac:dyDescent="0.25">
      <c r="A11" s="3" t="s">
        <v>78</v>
      </c>
    </row>
    <row r="12" spans="1:12" x14ac:dyDescent="0.25">
      <c r="A12" t="s">
        <v>16</v>
      </c>
    </row>
    <row r="13" spans="1:12" x14ac:dyDescent="0.25">
      <c r="A13" t="s">
        <v>36</v>
      </c>
    </row>
    <row r="15" spans="1:12" x14ac:dyDescent="0.25">
      <c r="A15" s="27" t="s">
        <v>79</v>
      </c>
      <c r="B15" s="37">
        <v>2</v>
      </c>
    </row>
    <row r="16" spans="1:12" x14ac:dyDescent="0.25">
      <c r="A16" s="27" t="s">
        <v>80</v>
      </c>
      <c r="B16" s="3">
        <f>IF(B15=1,1,0)</f>
        <v>0</v>
      </c>
    </row>
    <row r="17" spans="1:4" x14ac:dyDescent="0.25">
      <c r="B17" s="27"/>
    </row>
    <row r="18" spans="1:4" x14ac:dyDescent="0.25">
      <c r="B18" s="27"/>
    </row>
    <row r="19" spans="1:4" x14ac:dyDescent="0.25">
      <c r="A19" t="s">
        <v>37</v>
      </c>
      <c r="B19" s="3">
        <f>IFERROR(MAX(T_PROD_FILTERED[Rank]),0)</f>
        <v>0</v>
      </c>
    </row>
    <row r="20" spans="1:4" x14ac:dyDescent="0.25">
      <c r="A20" t="s">
        <v>83</v>
      </c>
      <c r="B20">
        <v>1</v>
      </c>
    </row>
    <row r="21" spans="1:4" x14ac:dyDescent="0.25">
      <c r="A21" t="s">
        <v>76</v>
      </c>
      <c r="B21" t="str">
        <f>IF(I_SCROLL&lt;=B19,"Showing "&amp;I_SCROLL&amp;" to "&amp;MAX($B$24:$B$31)&amp;" of "&amp;MAX(T_PROD_FILTERED[Rank])&amp;" Products","No More Products to show")</f>
        <v>No More Products to show</v>
      </c>
    </row>
    <row r="22" spans="1:4" x14ac:dyDescent="0.25">
      <c r="A22" t="s">
        <v>82</v>
      </c>
      <c r="B22" t="str">
        <f>"Page "&amp;QUOTIENT(I_SCROLL,8)+1</f>
        <v>Page 1</v>
      </c>
    </row>
    <row r="23" spans="1:4" x14ac:dyDescent="0.25">
      <c r="A23" s="28" t="s">
        <v>75</v>
      </c>
      <c r="B23" s="29" t="s">
        <v>84</v>
      </c>
      <c r="C23" s="29" t="s">
        <v>11</v>
      </c>
      <c r="D23" s="30" t="s">
        <v>38</v>
      </c>
    </row>
    <row r="24" spans="1:4" x14ac:dyDescent="0.25">
      <c r="A24" s="31">
        <v>0</v>
      </c>
      <c r="B24" s="32" t="str">
        <f t="shared" ref="B24:B31" si="0">IF($B$20+A24&lt;=$B$19,$B$20+A24,"")</f>
        <v/>
      </c>
      <c r="C24" s="32" t="str">
        <f>IFERROR(MATCH(B24,T_PROD_FILTERED[Rank],0),"")</f>
        <v/>
      </c>
      <c r="D24" s="33" t="str">
        <f t="shared" ref="D24:D31" si="1">IFERROR(IF(C24="","IM_0","P_"&amp;C24),"IM_0")</f>
        <v>IM_0</v>
      </c>
    </row>
    <row r="25" spans="1:4" x14ac:dyDescent="0.25">
      <c r="A25" s="31">
        <v>1</v>
      </c>
      <c r="B25" s="32" t="str">
        <f t="shared" si="0"/>
        <v/>
      </c>
      <c r="C25" s="32" t="str">
        <f>IFERROR(MATCH(B25,T_PROD_FILTERED[Rank],0),"")</f>
        <v/>
      </c>
      <c r="D25" s="33" t="str">
        <f t="shared" si="1"/>
        <v>IM_0</v>
      </c>
    </row>
    <row r="26" spans="1:4" x14ac:dyDescent="0.25">
      <c r="A26" s="31">
        <v>2</v>
      </c>
      <c r="B26" s="32" t="str">
        <f t="shared" si="0"/>
        <v/>
      </c>
      <c r="C26" s="32" t="str">
        <f>IFERROR(MATCH(B26,T_PROD_FILTERED[Rank],0),"")</f>
        <v/>
      </c>
      <c r="D26" s="33" t="str">
        <f t="shared" si="1"/>
        <v>IM_0</v>
      </c>
    </row>
    <row r="27" spans="1:4" x14ac:dyDescent="0.25">
      <c r="A27" s="31">
        <v>3</v>
      </c>
      <c r="B27" s="32" t="str">
        <f t="shared" si="0"/>
        <v/>
      </c>
      <c r="C27" s="32" t="str">
        <f>IFERROR(MATCH(B27,T_PROD_FILTERED[Rank],0),"")</f>
        <v/>
      </c>
      <c r="D27" s="33" t="str">
        <f t="shared" si="1"/>
        <v>IM_0</v>
      </c>
    </row>
    <row r="28" spans="1:4" x14ac:dyDescent="0.25">
      <c r="A28" s="31">
        <v>4</v>
      </c>
      <c r="B28" s="32" t="str">
        <f t="shared" si="0"/>
        <v/>
      </c>
      <c r="C28" s="32" t="str">
        <f>IFERROR(MATCH(B28,T_PROD_FILTERED[Rank],0),"")</f>
        <v/>
      </c>
      <c r="D28" s="33" t="str">
        <f t="shared" si="1"/>
        <v>IM_0</v>
      </c>
    </row>
    <row r="29" spans="1:4" x14ac:dyDescent="0.25">
      <c r="A29" s="31">
        <v>5</v>
      </c>
      <c r="B29" s="32" t="str">
        <f t="shared" si="0"/>
        <v/>
      </c>
      <c r="C29" s="32" t="str">
        <f>IFERROR(MATCH(B29,T_PROD_FILTERED[Rank],0),"")</f>
        <v/>
      </c>
      <c r="D29" s="33" t="str">
        <f t="shared" si="1"/>
        <v>IM_0</v>
      </c>
    </row>
    <row r="30" spans="1:4" x14ac:dyDescent="0.25">
      <c r="A30" s="31">
        <v>6</v>
      </c>
      <c r="B30" s="32" t="str">
        <f t="shared" si="0"/>
        <v/>
      </c>
      <c r="C30" s="32" t="str">
        <f>IFERROR(MATCH(B30,T_PROD_FILTERED[Rank],0),"")</f>
        <v/>
      </c>
      <c r="D30" s="33" t="str">
        <f t="shared" si="1"/>
        <v>IM_0</v>
      </c>
    </row>
    <row r="31" spans="1:4" x14ac:dyDescent="0.25">
      <c r="A31" s="34">
        <v>7</v>
      </c>
      <c r="B31" s="35" t="str">
        <f t="shared" si="0"/>
        <v/>
      </c>
      <c r="C31" s="35" t="str">
        <f>IFERROR(MATCH(B31,T_PROD_FILTERED[Rank],0),"")</f>
        <v/>
      </c>
      <c r="D31" s="36" t="str">
        <f t="shared" si="1"/>
        <v>IM_0</v>
      </c>
    </row>
    <row r="33" spans="1:9" x14ac:dyDescent="0.25">
      <c r="A33" s="19"/>
      <c r="B33" s="27"/>
    </row>
    <row r="34" spans="1:9" x14ac:dyDescent="0.25">
      <c r="A34" s="3" t="s">
        <v>81</v>
      </c>
      <c r="B34" s="27"/>
    </row>
    <row r="35" spans="1:9" x14ac:dyDescent="0.25">
      <c r="B35" s="27"/>
    </row>
    <row r="36" spans="1:9" x14ac:dyDescent="0.25">
      <c r="B36" s="27"/>
    </row>
    <row r="37" spans="1:9" x14ac:dyDescent="0.25">
      <c r="B37" s="27"/>
    </row>
    <row r="38" spans="1:9" x14ac:dyDescent="0.25">
      <c r="A38" t="s">
        <v>9</v>
      </c>
    </row>
    <row r="39" spans="1:9" x14ac:dyDescent="0.25">
      <c r="A39" t="s">
        <v>10</v>
      </c>
      <c r="B39" t="s">
        <v>0</v>
      </c>
      <c r="C39" t="s">
        <v>1</v>
      </c>
      <c r="D39" t="s">
        <v>34</v>
      </c>
      <c r="E39" t="s">
        <v>33</v>
      </c>
      <c r="F39" t="s">
        <v>31</v>
      </c>
      <c r="G39" t="s">
        <v>86</v>
      </c>
      <c r="H39" t="s">
        <v>85</v>
      </c>
      <c r="I39" t="s">
        <v>35</v>
      </c>
    </row>
    <row r="40" spans="1:9" x14ac:dyDescent="0.25">
      <c r="A40">
        <v>1</v>
      </c>
      <c r="B40" t="str">
        <f>IFERROR(INDEX(T_PROD[Product Name],T_PROD_FILTERED[[#This Row],['#]]),"")</f>
        <v>Event Calendar Maker</v>
      </c>
      <c r="C40">
        <f>IFERROR(INDEX(T_PROD[Price],T_PROD_FILTERED[[#This Row],['#]]),"")</f>
        <v>20</v>
      </c>
      <c r="D40" t="str">
        <f>IFERROR(INDEX(T_PROD[Product Category],T_PROD_FILTERED[[#This Row],['#]]),"")</f>
        <v>Calendars</v>
      </c>
      <c r="E40" s="2" t="str">
        <f>ADDRESS(1,1,1,1,T_PROD_FILTERED[[#This Row],[Product Name]])</f>
        <v>'Event Calendar Maker'!$A$1</v>
      </c>
      <c r="F40" s="2" t="b">
        <f>IFERROR(IF(LEN(I_KW)=0,TRUE,IF(ISNUMBER(SEARCH(I_KW,T_PROD_FILTERED[[#This Row],[Product Name]])),TRUE,FALSE)),FALSE)</f>
        <v>0</v>
      </c>
      <c r="G40" s="2" t="b">
        <f>IFERROR(INDEX(T_CATH[SELECT CATEGORY],MATCH(T_PROD_FILTERED[[#This Row],[Category]],T_CATH[PRODUCT CATEGORY],0)),FALSE)</f>
        <v>1</v>
      </c>
      <c r="H40" s="2" t="str">
        <f>IF(AND(T_PROD_FILTERED[[#This Row],[Search]],T_PROD_FILTERED[[#This Row],[Category Filter]]),T_PROD_FILTERED[[#This Row],[Price]],"")</f>
        <v/>
      </c>
      <c r="I40" s="2">
        <f>IF(T_PROD_FILTERED[[#This Row],[PRICE OF SELECTED]]="",0,RANK(T_PROD_FILTERED[[#This Row],[PRICE OF SELECTED]],T_PROD_FILTERED[PRICE OF SELECTED],$B$16)+COUNTIF($H$39:H39,H40))</f>
        <v>0</v>
      </c>
    </row>
    <row r="41" spans="1:9" x14ac:dyDescent="0.25">
      <c r="A41">
        <v>2</v>
      </c>
      <c r="B41" t="str">
        <f>IFERROR(INDEX(T_PROD[Product Name],T_PROD_FILTERED[[#This Row],['#]]),"")</f>
        <v>Gantt Chart Maker</v>
      </c>
      <c r="C41">
        <f>IFERROR(INDEX(T_PROD[Price],T_PROD_FILTERED[[#This Row],['#]]),"")</f>
        <v>20</v>
      </c>
      <c r="D41" t="str">
        <f>IFERROR(INDEX(T_PROD[Product Category],T_PROD_FILTERED[[#This Row],['#]]),"")</f>
        <v>Project Management</v>
      </c>
      <c r="E41" s="2" t="str">
        <f>ADDRESS(1,1,1,1,T_PROD_FILTERED[[#This Row],[Product Name]])</f>
        <v>'Gantt Chart Maker'!$A$1</v>
      </c>
      <c r="F41" s="2" t="b">
        <f>IFERROR(IF(LEN(I_KW)=0,TRUE,IF(ISNUMBER(SEARCH(I_KW,T_PROD_FILTERED[[#This Row],[Product Name]])),TRUE,FALSE)),FALSE)</f>
        <v>0</v>
      </c>
      <c r="G41" s="2" t="b">
        <f>IFERROR(INDEX(T_CATH[SELECT CATEGORY],MATCH(T_PROD_FILTERED[[#This Row],[Category]],T_CATH[PRODUCT CATEGORY],0)),FALSE)</f>
        <v>1</v>
      </c>
      <c r="H41" s="2" t="str">
        <f>IF(AND(T_PROD_FILTERED[[#This Row],[Search]],T_PROD_FILTERED[[#This Row],[Category Filter]]),T_PROD_FILTERED[[#This Row],[Price]],"")</f>
        <v/>
      </c>
      <c r="I41" s="2">
        <f>IF(T_PROD_FILTERED[[#This Row],[PRICE OF SELECTED]]="",0,RANK(T_PROD_FILTERED[[#This Row],[PRICE OF SELECTED]],T_PROD_FILTERED[PRICE OF SELECTED],$B$16)+COUNTIF($H$39:H40,H41))</f>
        <v>0</v>
      </c>
    </row>
    <row r="42" spans="1:9" x14ac:dyDescent="0.25">
      <c r="A42">
        <v>3</v>
      </c>
      <c r="B42" t="str">
        <f>IFERROR(INDEX(T_PROD[Product Name],T_PROD_FILTERED[[#This Row],['#]]),"")</f>
        <v>Retail Business Manager</v>
      </c>
      <c r="C42">
        <f>IFERROR(INDEX(T_PROD[Price],T_PROD_FILTERED[[#This Row],['#]]),"")</f>
        <v>50</v>
      </c>
      <c r="D42" t="str">
        <f>IFERROR(INDEX(T_PROD[Product Category],T_PROD_FILTERED[[#This Row],['#]]),"")</f>
        <v>Small Business</v>
      </c>
      <c r="E42" s="2" t="str">
        <f>ADDRESS(1,1,1,1,T_PROD_FILTERED[[#This Row],[Product Name]])</f>
        <v>'Retail Business Manager'!$A$1</v>
      </c>
      <c r="F42" s="2" t="b">
        <f>IFERROR(IF(LEN(I_KW)=0,TRUE,IF(ISNUMBER(SEARCH(I_KW,T_PROD_FILTERED[[#This Row],[Product Name]])),TRUE,FALSE)),FALSE)</f>
        <v>0</v>
      </c>
      <c r="G42" s="2" t="b">
        <f>IFERROR(INDEX(T_CATH[SELECT CATEGORY],MATCH(T_PROD_FILTERED[[#This Row],[Category]],T_CATH[PRODUCT CATEGORY],0)),FALSE)</f>
        <v>1</v>
      </c>
      <c r="H42" s="2" t="str">
        <f>IF(AND(T_PROD_FILTERED[[#This Row],[Search]],T_PROD_FILTERED[[#This Row],[Category Filter]]),T_PROD_FILTERED[[#This Row],[Price]],"")</f>
        <v/>
      </c>
      <c r="I42" s="2">
        <f>IF(T_PROD_FILTERED[[#This Row],[PRICE OF SELECTED]]="",0,RANK(T_PROD_FILTERED[[#This Row],[PRICE OF SELECTED]],T_PROD_FILTERED[PRICE OF SELECTED],$B$16)+COUNTIF($H$39:H41,H42))</f>
        <v>0</v>
      </c>
    </row>
    <row r="43" spans="1:9" x14ac:dyDescent="0.25">
      <c r="A43">
        <v>4</v>
      </c>
      <c r="B43" t="str">
        <f>IFERROR(INDEX(T_PROD[Product Name],T_PROD_FILTERED[[#This Row],['#]]),"")</f>
        <v>Project Management Toolkit</v>
      </c>
      <c r="C43">
        <f>IFERROR(INDEX(T_PROD[Price],T_PROD_FILTERED[[#This Row],['#]]),"")</f>
        <v>100</v>
      </c>
      <c r="D43" t="str">
        <f>IFERROR(INDEX(T_PROD[Product Category],T_PROD_FILTERED[[#This Row],['#]]),"")</f>
        <v>Project Management</v>
      </c>
      <c r="E43" s="2" t="str">
        <f>ADDRESS(1,1,1,1,T_PROD_FILTERED[[#This Row],[Product Name]])</f>
        <v>'Project Management Toolkit'!$A$1</v>
      </c>
      <c r="F43" s="2" t="b">
        <f>IFERROR(IF(LEN(I_KW)=0,TRUE,IF(ISNUMBER(SEARCH(I_KW,T_PROD_FILTERED[[#This Row],[Product Name]])),TRUE,FALSE)),FALSE)</f>
        <v>0</v>
      </c>
      <c r="G43" s="2" t="b">
        <f>IFERROR(INDEX(T_CATH[SELECT CATEGORY],MATCH(T_PROD_FILTERED[[#This Row],[Category]],T_CATH[PRODUCT CATEGORY],0)),FALSE)</f>
        <v>1</v>
      </c>
      <c r="H43" s="2" t="str">
        <f>IF(AND(T_PROD_FILTERED[[#This Row],[Search]],T_PROD_FILTERED[[#This Row],[Category Filter]]),T_PROD_FILTERED[[#This Row],[Price]],"")</f>
        <v/>
      </c>
      <c r="I43" s="2">
        <f>IF(T_PROD_FILTERED[[#This Row],[PRICE OF SELECTED]]="",0,RANK(T_PROD_FILTERED[[#This Row],[PRICE OF SELECTED]],T_PROD_FILTERED[PRICE OF SELECTED],$B$16)+COUNTIF($H$39:H42,H43))</f>
        <v>0</v>
      </c>
    </row>
    <row r="44" spans="1:9" x14ac:dyDescent="0.25">
      <c r="A44">
        <v>5</v>
      </c>
      <c r="B44" t="str">
        <f>IFERROR(INDEX(T_PROD[Product Name],T_PROD_FILTERED[[#This Row],['#]]),"")</f>
        <v>Canada Heat Map</v>
      </c>
      <c r="C44">
        <f>IFERROR(INDEX(T_PROD[Price],T_PROD_FILTERED[[#This Row],['#]]),"")</f>
        <v>10</v>
      </c>
      <c r="D44" t="str">
        <f>IFERROR(INDEX(T_PROD[Product Category],T_PROD_FILTERED[[#This Row],['#]]),"")</f>
        <v>Data Visualization</v>
      </c>
      <c r="E44" s="2" t="str">
        <f>ADDRESS(1,1,1,1,T_PROD_FILTERED[[#This Row],[Product Name]])</f>
        <v>'Canada Heat Map'!$A$1</v>
      </c>
      <c r="F44" s="2" t="b">
        <f>IFERROR(IF(LEN(I_KW)=0,TRUE,IF(ISNUMBER(SEARCH(I_KW,T_PROD_FILTERED[[#This Row],[Product Name]])),TRUE,FALSE)),FALSE)</f>
        <v>0</v>
      </c>
      <c r="G44" s="2" t="b">
        <f>IFERROR(INDEX(T_CATH[SELECT CATEGORY],MATCH(T_PROD_FILTERED[[#This Row],[Category]],T_CATH[PRODUCT CATEGORY],0)),FALSE)</f>
        <v>1</v>
      </c>
      <c r="H44" s="2" t="str">
        <f>IF(AND(T_PROD_FILTERED[[#This Row],[Search]],T_PROD_FILTERED[[#This Row],[Category Filter]]),T_PROD_FILTERED[[#This Row],[Price]],"")</f>
        <v/>
      </c>
      <c r="I44" s="2">
        <f>IF(T_PROD_FILTERED[[#This Row],[PRICE OF SELECTED]]="",0,RANK(T_PROD_FILTERED[[#This Row],[PRICE OF SELECTED]],T_PROD_FILTERED[PRICE OF SELECTED],$B$16)+COUNTIF($H$39:H43,H44))</f>
        <v>0</v>
      </c>
    </row>
    <row r="45" spans="1:9" x14ac:dyDescent="0.25">
      <c r="A45">
        <v>6</v>
      </c>
      <c r="B45" t="str">
        <f>IFERROR(INDEX(T_PROD[Product Name],T_PROD_FILTERED[[#This Row],['#]]),"")</f>
        <v>Australia Heat Map</v>
      </c>
      <c r="C45">
        <f>IFERROR(INDEX(T_PROD[Price],T_PROD_FILTERED[[#This Row],['#]]),"")</f>
        <v>10</v>
      </c>
      <c r="D45" t="str">
        <f>IFERROR(INDEX(T_PROD[Product Category],T_PROD_FILTERED[[#This Row],['#]]),"")</f>
        <v>Data Visualization</v>
      </c>
      <c r="E45" s="2" t="str">
        <f>ADDRESS(1,1,1,1,T_PROD_FILTERED[[#This Row],[Product Name]])</f>
        <v>'Australia Heat Map'!$A$1</v>
      </c>
      <c r="F45" s="2" t="b">
        <f>IFERROR(IF(LEN(I_KW)=0,TRUE,IF(ISNUMBER(SEARCH(I_KW,T_PROD_FILTERED[[#This Row],[Product Name]])),TRUE,FALSE)),FALSE)</f>
        <v>0</v>
      </c>
      <c r="G45" s="2" t="b">
        <f>IFERROR(INDEX(T_CATH[SELECT CATEGORY],MATCH(T_PROD_FILTERED[[#This Row],[Category]],T_CATH[PRODUCT CATEGORY],0)),FALSE)</f>
        <v>1</v>
      </c>
      <c r="H45" s="2" t="str">
        <f>IF(AND(T_PROD_FILTERED[[#This Row],[Search]],T_PROD_FILTERED[[#This Row],[Category Filter]]),T_PROD_FILTERED[[#This Row],[Price]],"")</f>
        <v/>
      </c>
      <c r="I45" s="2">
        <f>IF(T_PROD_FILTERED[[#This Row],[PRICE OF SELECTED]]="",0,RANK(T_PROD_FILTERED[[#This Row],[PRICE OF SELECTED]],T_PROD_FILTERED[PRICE OF SELECTED],$B$16)+COUNTIF($H$39:H44,H45))</f>
        <v>0</v>
      </c>
    </row>
    <row r="46" spans="1:9" x14ac:dyDescent="0.25">
      <c r="A46">
        <v>7</v>
      </c>
      <c r="B46" t="str">
        <f>IFERROR(INDEX(T_PROD[Product Name],T_PROD_FILTERED[[#This Row],['#]]),"")</f>
        <v>Student Attendance Register</v>
      </c>
      <c r="C46">
        <f>IFERROR(INDEX(T_PROD[Price],T_PROD_FILTERED[[#This Row],['#]]),"")</f>
        <v>15</v>
      </c>
      <c r="D46" t="str">
        <f>IFERROR(INDEX(T_PROD[Product Category],T_PROD_FILTERED[[#This Row],['#]]),"")</f>
        <v>School</v>
      </c>
      <c r="E46" s="2" t="str">
        <f>ADDRESS(1,1,1,1,T_PROD_FILTERED[[#This Row],[Product Name]])</f>
        <v>'Student Attendance Register'!$A$1</v>
      </c>
      <c r="F46" s="2" t="b">
        <f>IFERROR(IF(LEN(I_KW)=0,TRUE,IF(ISNUMBER(SEARCH(I_KW,T_PROD_FILTERED[[#This Row],[Product Name]])),TRUE,FALSE)),FALSE)</f>
        <v>0</v>
      </c>
      <c r="G46" s="2" t="b">
        <f>IFERROR(INDEX(T_CATH[SELECT CATEGORY],MATCH(T_PROD_FILTERED[[#This Row],[Category]],T_CATH[PRODUCT CATEGORY],0)),FALSE)</f>
        <v>1</v>
      </c>
      <c r="H46" s="2" t="str">
        <f>IF(AND(T_PROD_FILTERED[[#This Row],[Search]],T_PROD_FILTERED[[#This Row],[Category Filter]]),T_PROD_FILTERED[[#This Row],[Price]],"")</f>
        <v/>
      </c>
      <c r="I46" s="2">
        <f>IF(T_PROD_FILTERED[[#This Row],[PRICE OF SELECTED]]="",0,RANK(T_PROD_FILTERED[[#This Row],[PRICE OF SELECTED]],T_PROD_FILTERED[PRICE OF SELECTED],$B$16)+COUNTIF($H$39:H45,H46))</f>
        <v>0</v>
      </c>
    </row>
    <row r="47" spans="1:9" x14ac:dyDescent="0.25">
      <c r="A47">
        <v>8</v>
      </c>
      <c r="B47" t="str">
        <f>IFERROR(INDEX(T_PROD[Product Name],T_PROD_FILTERED[[#This Row],['#]]),"")</f>
        <v>Rental Inventory &amp; Sales Mgr</v>
      </c>
      <c r="C47">
        <f>IFERROR(INDEX(T_PROD[Price],T_PROD_FILTERED[[#This Row],['#]]),"")</f>
        <v>30</v>
      </c>
      <c r="D47" t="str">
        <f>IFERROR(INDEX(T_PROD[Product Category],T_PROD_FILTERED[[#This Row],['#]]),"")</f>
        <v>Small Business</v>
      </c>
      <c r="E47" s="2" t="str">
        <f>ADDRESS(1,1,1,1,T_PROD_FILTERED[[#This Row],[Product Name]])</f>
        <v>'Rental Inventory &amp; Sales Mgr'!$A$1</v>
      </c>
      <c r="F47" s="2" t="b">
        <f>IFERROR(IF(LEN(I_KW)=0,TRUE,IF(ISNUMBER(SEARCH(I_KW,T_PROD_FILTERED[[#This Row],[Product Name]])),TRUE,FALSE)),FALSE)</f>
        <v>0</v>
      </c>
      <c r="G47" s="2" t="b">
        <f>IFERROR(INDEX(T_CATH[SELECT CATEGORY],MATCH(T_PROD_FILTERED[[#This Row],[Category]],T_CATH[PRODUCT CATEGORY],0)),FALSE)</f>
        <v>1</v>
      </c>
      <c r="H47" s="2" t="str">
        <f>IF(AND(T_PROD_FILTERED[[#This Row],[Search]],T_PROD_FILTERED[[#This Row],[Category Filter]]),T_PROD_FILTERED[[#This Row],[Price]],"")</f>
        <v/>
      </c>
      <c r="I47" s="2">
        <f>IF(T_PROD_FILTERED[[#This Row],[PRICE OF SELECTED]]="",0,RANK(T_PROD_FILTERED[[#This Row],[PRICE OF SELECTED]],T_PROD_FILTERED[PRICE OF SELECTED],$B$16)+COUNTIF($H$39:H46,H47))</f>
        <v>0</v>
      </c>
    </row>
    <row r="48" spans="1:9" x14ac:dyDescent="0.25">
      <c r="A48">
        <v>9</v>
      </c>
      <c r="B48" t="str">
        <f>IFERROR(INDEX(T_PROD[Product Name],T_PROD_FILTERED[[#This Row],['#]]),"")</f>
        <v>Resource Capacity Planner</v>
      </c>
      <c r="C48">
        <f>IFERROR(INDEX(T_PROD[Price],T_PROD_FILTERED[[#This Row],['#]]),"")</f>
        <v>25</v>
      </c>
      <c r="D48" t="str">
        <f>IFERROR(INDEX(T_PROD[Product Category],T_PROD_FILTERED[[#This Row],['#]]),"")</f>
        <v>Project Management</v>
      </c>
      <c r="E48" s="2" t="str">
        <f>ADDRESS(1,1,1,1,T_PROD_FILTERED[[#This Row],[Product Name]])</f>
        <v>'Resource Capacity Planner'!$A$1</v>
      </c>
      <c r="F48" s="2" t="b">
        <f>IFERROR(IF(LEN(I_KW)=0,TRUE,IF(ISNUMBER(SEARCH(I_KW,T_PROD_FILTERED[[#This Row],[Product Name]])),TRUE,FALSE)),FALSE)</f>
        <v>0</v>
      </c>
      <c r="G48" s="2" t="b">
        <f>IFERROR(INDEX(T_CATH[SELECT CATEGORY],MATCH(T_PROD_FILTERED[[#This Row],[Category]],T_CATH[PRODUCT CATEGORY],0)),FALSE)</f>
        <v>1</v>
      </c>
      <c r="H48" s="2" t="str">
        <f>IF(AND(T_PROD_FILTERED[[#This Row],[Search]],T_PROD_FILTERED[[#This Row],[Category Filter]]),T_PROD_FILTERED[[#This Row],[Price]],"")</f>
        <v/>
      </c>
      <c r="I48" s="2">
        <f>IF(T_PROD_FILTERED[[#This Row],[PRICE OF SELECTED]]="",0,RANK(T_PROD_FILTERED[[#This Row],[PRICE OF SELECTED]],T_PROD_FILTERED[PRICE OF SELECTED],$B$16)+COUNTIF($H$39:H47,H48))</f>
        <v>0</v>
      </c>
    </row>
    <row r="49" spans="1:9" x14ac:dyDescent="0.25">
      <c r="A49">
        <v>10</v>
      </c>
      <c r="B49" t="str">
        <f>IFERROR(INDEX(T_PROD[Product Name],T_PROD_FILTERED[[#This Row],['#]]),"")</f>
        <v>Project Manager</v>
      </c>
      <c r="C49">
        <f>IFERROR(INDEX(T_PROD[Price],T_PROD_FILTERED[[#This Row],['#]]),"")</f>
        <v>40</v>
      </c>
      <c r="D49" t="str">
        <f>IFERROR(INDEX(T_PROD[Product Category],T_PROD_FILTERED[[#This Row],['#]]),"")</f>
        <v>Project Management</v>
      </c>
      <c r="E49" s="2" t="str">
        <f>ADDRESS(1,1,1,1,T_PROD_FILTERED[[#This Row],[Product Name]])</f>
        <v>'Project Manager'!$A$1</v>
      </c>
      <c r="F49" s="2" t="b">
        <f>IFERROR(IF(LEN(I_KW)=0,TRUE,IF(ISNUMBER(SEARCH(I_KW,T_PROD_FILTERED[[#This Row],[Product Name]])),TRUE,FALSE)),FALSE)</f>
        <v>0</v>
      </c>
      <c r="G49" s="2" t="b">
        <f>IFERROR(INDEX(T_CATH[SELECT CATEGORY],MATCH(T_PROD_FILTERED[[#This Row],[Category]],T_CATH[PRODUCT CATEGORY],0)),FALSE)</f>
        <v>1</v>
      </c>
      <c r="H49" s="2" t="str">
        <f>IF(AND(T_PROD_FILTERED[[#This Row],[Search]],T_PROD_FILTERED[[#This Row],[Category Filter]]),T_PROD_FILTERED[[#This Row],[Price]],"")</f>
        <v/>
      </c>
      <c r="I49" s="2">
        <f>IF(T_PROD_FILTERED[[#This Row],[PRICE OF SELECTED]]="",0,RANK(T_PROD_FILTERED[[#This Row],[PRICE OF SELECTED]],T_PROD_FILTERED[PRICE OF SELECTED],$B$16)+COUNTIF($H$39:H48,H49))</f>
        <v>0</v>
      </c>
    </row>
    <row r="50" spans="1:9" x14ac:dyDescent="0.25">
      <c r="A50">
        <v>11</v>
      </c>
      <c r="B50" t="str">
        <f>IFERROR(INDEX(T_PROD[Product Name],T_PROD_FILTERED[[#This Row],['#]]),"")</f>
        <v>Recruitment Manager</v>
      </c>
      <c r="C50">
        <f>IFERROR(INDEX(T_PROD[Price],T_PROD_FILTERED[[#This Row],['#]]),"")</f>
        <v>30</v>
      </c>
      <c r="D50" t="str">
        <f>IFERROR(INDEX(T_PROD[Product Category],T_PROD_FILTERED[[#This Row],['#]]),"")</f>
        <v>HR</v>
      </c>
      <c r="E50" s="2" t="str">
        <f>ADDRESS(1,1,1,1,T_PROD_FILTERED[[#This Row],[Product Name]])</f>
        <v>'Recruitment Manager'!$A$1</v>
      </c>
      <c r="F50" s="2" t="b">
        <f>IFERROR(IF(LEN(I_KW)=0,TRUE,IF(ISNUMBER(SEARCH(I_KW,T_PROD_FILTERED[[#This Row],[Product Name]])),TRUE,FALSE)),FALSE)</f>
        <v>0</v>
      </c>
      <c r="G50" s="2" t="b">
        <f>IFERROR(INDEX(T_CATH[SELECT CATEGORY],MATCH(T_PROD_FILTERED[[#This Row],[Category]],T_CATH[PRODUCT CATEGORY],0)),FALSE)</f>
        <v>1</v>
      </c>
      <c r="H50" s="2" t="str">
        <f>IF(AND(T_PROD_FILTERED[[#This Row],[Search]],T_PROD_FILTERED[[#This Row],[Category Filter]]),T_PROD_FILTERED[[#This Row],[Price]],"")</f>
        <v/>
      </c>
      <c r="I50" s="2">
        <f>IF(T_PROD_FILTERED[[#This Row],[PRICE OF SELECTED]]="",0,RANK(T_PROD_FILTERED[[#This Row],[PRICE OF SELECTED]],T_PROD_FILTERED[PRICE OF SELECTED],$B$16)+COUNTIF($H$39:H49,H50))</f>
        <v>0</v>
      </c>
    </row>
    <row r="51" spans="1:9" x14ac:dyDescent="0.25">
      <c r="A51">
        <v>12</v>
      </c>
      <c r="B51" t="str">
        <f>IFERROR(INDEX(T_PROD[Product Name],T_PROD_FILTERED[[#This Row],['#]]),"")</f>
        <v>Task Manager</v>
      </c>
      <c r="C51">
        <f>IFERROR(INDEX(T_PROD[Price],T_PROD_FILTERED[[#This Row],['#]]),"")</f>
        <v>20</v>
      </c>
      <c r="D51" t="str">
        <f>IFERROR(INDEX(T_PROD[Product Category],T_PROD_FILTERED[[#This Row],['#]]),"")</f>
        <v>Project Management</v>
      </c>
      <c r="E51" s="2" t="str">
        <f>ADDRESS(1,1,1,1,T_PROD_FILTERED[[#This Row],[Product Name]])</f>
        <v>'Task Manager'!$A$1</v>
      </c>
      <c r="F51" s="2" t="b">
        <f>IFERROR(IF(LEN(I_KW)=0,TRUE,IF(ISNUMBER(SEARCH(I_KW,T_PROD_FILTERED[[#This Row],[Product Name]])),TRUE,FALSE)),FALSE)</f>
        <v>0</v>
      </c>
      <c r="G51" s="2" t="b">
        <f>IFERROR(INDEX(T_CATH[SELECT CATEGORY],MATCH(T_PROD_FILTERED[[#This Row],[Category]],T_CATH[PRODUCT CATEGORY],0)),FALSE)</f>
        <v>1</v>
      </c>
      <c r="H51" s="2" t="str">
        <f>IF(AND(T_PROD_FILTERED[[#This Row],[Search]],T_PROD_FILTERED[[#This Row],[Category Filter]]),T_PROD_FILTERED[[#This Row],[Price]],"")</f>
        <v/>
      </c>
      <c r="I51" s="2">
        <f>IF(T_PROD_FILTERED[[#This Row],[PRICE OF SELECTED]]="",0,RANK(T_PROD_FILTERED[[#This Row],[PRICE OF SELECTED]],T_PROD_FILTERED[PRICE OF SELECTED],$B$16)+COUNTIF($H$39:H50,H51))</f>
        <v>0</v>
      </c>
    </row>
    <row r="52" spans="1:9" x14ac:dyDescent="0.25">
      <c r="A52">
        <v>13</v>
      </c>
      <c r="B52" t="str">
        <f>IFERROR(INDEX(T_PROD[Product Name],T_PROD_FILTERED[[#This Row],['#]]),"")</f>
        <v>Mfg Inventory &amp; Sales Mgr</v>
      </c>
      <c r="C52">
        <f>IFERROR(INDEX(T_PROD[Price],T_PROD_FILTERED[[#This Row],['#]]),"")</f>
        <v>30</v>
      </c>
      <c r="D52" t="str">
        <f>IFERROR(INDEX(T_PROD[Product Category],T_PROD_FILTERED[[#This Row],['#]]),"")</f>
        <v>Small Business</v>
      </c>
      <c r="E52" s="2" t="str">
        <f>ADDRESS(1,1,1,1,T_PROD_FILTERED[[#This Row],[Product Name]])</f>
        <v>'Mfg Inventory &amp; Sales Mgr'!$A$1</v>
      </c>
      <c r="F52" s="2" t="b">
        <f>IFERROR(IF(LEN(I_KW)=0,TRUE,IF(ISNUMBER(SEARCH(I_KW,T_PROD_FILTERED[[#This Row],[Product Name]])),TRUE,FALSE)),FALSE)</f>
        <v>0</v>
      </c>
      <c r="G52" s="2" t="b">
        <f>IFERROR(INDEX(T_CATH[SELECT CATEGORY],MATCH(T_PROD_FILTERED[[#This Row],[Category]],T_CATH[PRODUCT CATEGORY],0)),FALSE)</f>
        <v>1</v>
      </c>
      <c r="H52" s="2" t="str">
        <f>IF(AND(T_PROD_FILTERED[[#This Row],[Search]],T_PROD_FILTERED[[#This Row],[Category Filter]]),T_PROD_FILTERED[[#This Row],[Price]],"")</f>
        <v/>
      </c>
      <c r="I52" s="2">
        <f>IF(T_PROD_FILTERED[[#This Row],[PRICE OF SELECTED]]="",0,RANK(T_PROD_FILTERED[[#This Row],[PRICE OF SELECTED]],T_PROD_FILTERED[PRICE OF SELECTED],$B$16)+COUNTIF($H$39:H51,H52))</f>
        <v>0</v>
      </c>
    </row>
    <row r="53" spans="1:9" x14ac:dyDescent="0.25">
      <c r="A53">
        <v>14</v>
      </c>
      <c r="B53" t="str">
        <f>IFERROR(INDEX(T_PROD[Product Name],T_PROD_FILTERED[[#This Row],['#]]),"")</f>
        <v>U.S. Heat Map</v>
      </c>
      <c r="C53">
        <f>IFERROR(INDEX(T_PROD[Price],T_PROD_FILTERED[[#This Row],['#]]),"")</f>
        <v>15</v>
      </c>
      <c r="D53" t="str">
        <f>IFERROR(INDEX(T_PROD[Product Category],T_PROD_FILTERED[[#This Row],['#]]),"")</f>
        <v>Data Visualization</v>
      </c>
      <c r="E53" s="2" t="str">
        <f>ADDRESS(1,1,1,1,T_PROD_FILTERED[[#This Row],[Product Name]])</f>
        <v>'U.S. Heat Map'!$A$1</v>
      </c>
      <c r="F53" s="2" t="b">
        <f>IFERROR(IF(LEN(I_KW)=0,TRUE,IF(ISNUMBER(SEARCH(I_KW,T_PROD_FILTERED[[#This Row],[Product Name]])),TRUE,FALSE)),FALSE)</f>
        <v>0</v>
      </c>
      <c r="G53" s="2" t="b">
        <f>IFERROR(INDEX(T_CATH[SELECT CATEGORY],MATCH(T_PROD_FILTERED[[#This Row],[Category]],T_CATH[PRODUCT CATEGORY],0)),FALSE)</f>
        <v>1</v>
      </c>
      <c r="H53" s="2" t="str">
        <f>IF(AND(T_PROD_FILTERED[[#This Row],[Search]],T_PROD_FILTERED[[#This Row],[Category Filter]]),T_PROD_FILTERED[[#This Row],[Price]],"")</f>
        <v/>
      </c>
      <c r="I53" s="2">
        <f>IF(T_PROD_FILTERED[[#This Row],[PRICE OF SELECTED]]="",0,RANK(T_PROD_FILTERED[[#This Row],[PRICE OF SELECTED]],T_PROD_FILTERED[PRICE OF SELECTED],$B$16)+COUNTIF($H$39:H52,H53))</f>
        <v>0</v>
      </c>
    </row>
    <row r="54" spans="1:9" x14ac:dyDescent="0.25">
      <c r="A54">
        <v>15</v>
      </c>
      <c r="B54" t="str">
        <f>IFERROR(INDEX(T_PROD[Product Name],T_PROD_FILTERED[[#This Row],['#]]),"")</f>
        <v>Retail Inventory &amp; Sales Mgr</v>
      </c>
      <c r="C54">
        <f>IFERROR(INDEX(T_PROD[Price],T_PROD_FILTERED[[#This Row],['#]]),"")</f>
        <v>30</v>
      </c>
      <c r="D54" t="str">
        <f>IFERROR(INDEX(T_PROD[Product Category],T_PROD_FILTERED[[#This Row],['#]]),"")</f>
        <v>Small Business</v>
      </c>
      <c r="E54" s="2" t="str">
        <f>ADDRESS(1,1,1,1,T_PROD_FILTERED[[#This Row],[Product Name]])</f>
        <v>'Retail Inventory &amp; Sales Mgr'!$A$1</v>
      </c>
      <c r="F54" s="2" t="b">
        <f>IFERROR(IF(LEN(I_KW)=0,TRUE,IF(ISNUMBER(SEARCH(I_KW,T_PROD_FILTERED[[#This Row],[Product Name]])),TRUE,FALSE)),FALSE)</f>
        <v>0</v>
      </c>
      <c r="G54" s="2" t="b">
        <f>IFERROR(INDEX(T_CATH[SELECT CATEGORY],MATCH(T_PROD_FILTERED[[#This Row],[Category]],T_CATH[PRODUCT CATEGORY],0)),FALSE)</f>
        <v>1</v>
      </c>
      <c r="H54" s="2" t="str">
        <f>IF(AND(T_PROD_FILTERED[[#This Row],[Search]],T_PROD_FILTERED[[#This Row],[Category Filter]]),T_PROD_FILTERED[[#This Row],[Price]],"")</f>
        <v/>
      </c>
      <c r="I54" s="2">
        <f>IF(T_PROD_FILTERED[[#This Row],[PRICE OF SELECTED]]="",0,RANK(T_PROD_FILTERED[[#This Row],[PRICE OF SELECTED]],T_PROD_FILTERED[PRICE OF SELECTED],$B$16)+COUNTIF($H$39:H53,H54))</f>
        <v>0</v>
      </c>
    </row>
    <row r="55" spans="1:9" x14ac:dyDescent="0.25">
      <c r="A55">
        <v>16</v>
      </c>
      <c r="B55" t="str">
        <f>IFERROR(INDEX(T_PROD[Product Name],T_PROD_FILTERED[[#This Row],['#]]),"")</f>
        <v>Project Planner</v>
      </c>
      <c r="C55">
        <f>IFERROR(INDEX(T_PROD[Price],T_PROD_FILTERED[[#This Row],['#]]),"")</f>
        <v>30</v>
      </c>
      <c r="D55" t="str">
        <f>IFERROR(INDEX(T_PROD[Product Category],T_PROD_FILTERED[[#This Row],['#]]),"")</f>
        <v>Project Management</v>
      </c>
      <c r="E55" s="2" t="str">
        <f>ADDRESS(1,1,1,1,T_PROD_FILTERED[[#This Row],[Product Name]])</f>
        <v>'Project Planner'!$A$1</v>
      </c>
      <c r="F55" s="2" t="b">
        <f>IFERROR(IF(LEN(I_KW)=0,TRUE,IF(ISNUMBER(SEARCH(I_KW,T_PROD_FILTERED[[#This Row],[Product Name]])),TRUE,FALSE)),FALSE)</f>
        <v>0</v>
      </c>
      <c r="G55" s="2" t="b">
        <f>IFERROR(INDEX(T_CATH[SELECT CATEGORY],MATCH(T_PROD_FILTERED[[#This Row],[Category]],T_CATH[PRODUCT CATEGORY],0)),FALSE)</f>
        <v>1</v>
      </c>
      <c r="H55" s="2" t="str">
        <f>IF(AND(T_PROD_FILTERED[[#This Row],[Search]],T_PROD_FILTERED[[#This Row],[Category Filter]]),T_PROD_FILTERED[[#This Row],[Price]],"")</f>
        <v/>
      </c>
      <c r="I55" s="2">
        <f>IF(T_PROD_FILTERED[[#This Row],[PRICE OF SELECTED]]="",0,RANK(T_PROD_FILTERED[[#This Row],[PRICE OF SELECTED]],T_PROD_FILTERED[PRICE OF SELECTED],$B$16)+COUNTIF($H$39:H54,H55))</f>
        <v>0</v>
      </c>
    </row>
    <row r="56" spans="1:9" x14ac:dyDescent="0.25">
      <c r="A56">
        <v>17</v>
      </c>
      <c r="B56">
        <f>IFERROR(INDEX(T_PROD[Product Name],T_PROD_FILTERED[[#This Row],['#]]),"")</f>
        <v>0</v>
      </c>
      <c r="C56">
        <f>IFERROR(INDEX(T_PROD[Price],T_PROD_FILTERED[[#This Row],['#]]),"")</f>
        <v>0</v>
      </c>
      <c r="D56">
        <f>IFERROR(INDEX(T_PROD[Product Category],T_PROD_FILTERED[[#This Row],['#]]),"")</f>
        <v>0</v>
      </c>
      <c r="E56" s="2" t="str">
        <f>ADDRESS(1,1,1,1,T_PROD_FILTERED[[#This Row],[Product Name]])</f>
        <v>'0'!$A$1</v>
      </c>
      <c r="F56" s="2" t="b">
        <f>IFERROR(IF(LEN(I_KW)=0,TRUE,IF(ISNUMBER(SEARCH(I_KW,T_PROD_FILTERED[[#This Row],[Product Name]])),TRUE,FALSE)),FALSE)</f>
        <v>0</v>
      </c>
      <c r="G56" s="2" t="b">
        <f>IFERROR(INDEX(T_CATH[SELECT CATEGORY],MATCH(T_PROD_FILTERED[[#This Row],[Category]],T_CATH[PRODUCT CATEGORY],0)),FALSE)</f>
        <v>0</v>
      </c>
      <c r="H56" s="2" t="str">
        <f>IF(AND(T_PROD_FILTERED[[#This Row],[Search]],T_PROD_FILTERED[[#This Row],[Category Filter]]),T_PROD_FILTERED[[#This Row],[Price]],"")</f>
        <v/>
      </c>
      <c r="I56" s="2">
        <f>IF(T_PROD_FILTERED[[#This Row],[PRICE OF SELECTED]]="",0,RANK(T_PROD_FILTERED[[#This Row],[PRICE OF SELECTED]],T_PROD_FILTERED[PRICE OF SELECTED],$B$16)+COUNTIF($H$39:H55,H56))</f>
        <v>0</v>
      </c>
    </row>
    <row r="57" spans="1:9" x14ac:dyDescent="0.25">
      <c r="A57">
        <v>18</v>
      </c>
      <c r="B57">
        <f>IFERROR(INDEX(T_PROD[Product Name],T_PROD_FILTERED[[#This Row],['#]]),"")</f>
        <v>0</v>
      </c>
      <c r="C57">
        <f>IFERROR(INDEX(T_PROD[Price],T_PROD_FILTERED[[#This Row],['#]]),"")</f>
        <v>0</v>
      </c>
      <c r="D57">
        <f>IFERROR(INDEX(T_PROD[Product Category],T_PROD_FILTERED[[#This Row],['#]]),"")</f>
        <v>0</v>
      </c>
      <c r="E57" s="2" t="str">
        <f>ADDRESS(1,1,1,1,T_PROD_FILTERED[[#This Row],[Product Name]])</f>
        <v>'0'!$A$1</v>
      </c>
      <c r="F57" s="2" t="b">
        <f>IFERROR(IF(LEN(I_KW)=0,TRUE,IF(ISNUMBER(SEARCH(I_KW,T_PROD_FILTERED[[#This Row],[Product Name]])),TRUE,FALSE)),FALSE)</f>
        <v>0</v>
      </c>
      <c r="G57" s="2" t="b">
        <f>IFERROR(INDEX(T_CATH[SELECT CATEGORY],MATCH(T_PROD_FILTERED[[#This Row],[Category]],T_CATH[PRODUCT CATEGORY],0)),FALSE)</f>
        <v>0</v>
      </c>
      <c r="H57" s="2" t="str">
        <f>IF(AND(T_PROD_FILTERED[[#This Row],[Search]],T_PROD_FILTERED[[#This Row],[Category Filter]]),T_PROD_FILTERED[[#This Row],[Price]],"")</f>
        <v/>
      </c>
      <c r="I57" s="2">
        <f>IF(T_PROD_FILTERED[[#This Row],[PRICE OF SELECTED]]="",0,RANK(T_PROD_FILTERED[[#This Row],[PRICE OF SELECTED]],T_PROD_FILTERED[PRICE OF SELECTED],$B$16)+COUNTIF($H$39:H56,H57))</f>
        <v>0</v>
      </c>
    </row>
    <row r="58" spans="1:9" x14ac:dyDescent="0.25">
      <c r="A58">
        <v>19</v>
      </c>
      <c r="B58">
        <f>IFERROR(INDEX(T_PROD[Product Name],T_PROD_FILTERED[[#This Row],['#]]),"")</f>
        <v>0</v>
      </c>
      <c r="C58">
        <f>IFERROR(INDEX(T_PROD[Price],T_PROD_FILTERED[[#This Row],['#]]),"")</f>
        <v>0</v>
      </c>
      <c r="D58">
        <f>IFERROR(INDEX(T_PROD[Product Category],T_PROD_FILTERED[[#This Row],['#]]),"")</f>
        <v>0</v>
      </c>
      <c r="E58" s="2" t="str">
        <f>ADDRESS(1,1,1,1,T_PROD_FILTERED[[#This Row],[Product Name]])</f>
        <v>'0'!$A$1</v>
      </c>
      <c r="F58" s="2" t="b">
        <f>IFERROR(IF(LEN(I_KW)=0,TRUE,IF(ISNUMBER(SEARCH(I_KW,T_PROD_FILTERED[[#This Row],[Product Name]])),TRUE,FALSE)),FALSE)</f>
        <v>0</v>
      </c>
      <c r="G58" s="2" t="b">
        <f>IFERROR(INDEX(T_CATH[SELECT CATEGORY],MATCH(T_PROD_FILTERED[[#This Row],[Category]],T_CATH[PRODUCT CATEGORY],0)),FALSE)</f>
        <v>0</v>
      </c>
      <c r="H58" s="2" t="str">
        <f>IF(AND(T_PROD_FILTERED[[#This Row],[Search]],T_PROD_FILTERED[[#This Row],[Category Filter]]),T_PROD_FILTERED[[#This Row],[Price]],"")</f>
        <v/>
      </c>
      <c r="I58" s="2">
        <f>IF(T_PROD_FILTERED[[#This Row],[PRICE OF SELECTED]]="",0,RANK(T_PROD_FILTERED[[#This Row],[PRICE OF SELECTED]],T_PROD_FILTERED[PRICE OF SELECTED],$B$16)+COUNTIF($H$39:H57,H58))</f>
        <v>0</v>
      </c>
    </row>
    <row r="59" spans="1:9" x14ac:dyDescent="0.25">
      <c r="A59">
        <v>20</v>
      </c>
      <c r="B59">
        <f>IFERROR(INDEX(T_PROD[Product Name],T_PROD_FILTERED[[#This Row],['#]]),"")</f>
        <v>0</v>
      </c>
      <c r="C59">
        <f>IFERROR(INDEX(T_PROD[Price],T_PROD_FILTERED[[#This Row],['#]]),"")</f>
        <v>0</v>
      </c>
      <c r="D59">
        <f>IFERROR(INDEX(T_PROD[Product Category],T_PROD_FILTERED[[#This Row],['#]]),"")</f>
        <v>0</v>
      </c>
      <c r="E59" s="2" t="str">
        <f>ADDRESS(1,1,1,1,T_PROD_FILTERED[[#This Row],[Product Name]])</f>
        <v>'0'!$A$1</v>
      </c>
      <c r="F59" s="2" t="b">
        <f>IFERROR(IF(LEN(I_KW)=0,TRUE,IF(ISNUMBER(SEARCH(I_KW,T_PROD_FILTERED[[#This Row],[Product Name]])),TRUE,FALSE)),FALSE)</f>
        <v>0</v>
      </c>
      <c r="G59" s="2" t="b">
        <f>IFERROR(INDEX(T_CATH[SELECT CATEGORY],MATCH(T_PROD_FILTERED[[#This Row],[Category]],T_CATH[PRODUCT CATEGORY],0)),FALSE)</f>
        <v>0</v>
      </c>
      <c r="H59" s="2" t="str">
        <f>IF(AND(T_PROD_FILTERED[[#This Row],[Search]],T_PROD_FILTERED[[#This Row],[Category Filter]]),T_PROD_FILTERED[[#This Row],[Price]],"")</f>
        <v/>
      </c>
      <c r="I59" s="2">
        <f>IF(T_PROD_FILTERED[[#This Row],[PRICE OF SELECTED]]="",0,RANK(T_PROD_FILTERED[[#This Row],[PRICE OF SELECTED]],T_PROD_FILTERED[PRICE OF SELECTED],$B$16)+COUNTIF($H$39:H58,H59))</f>
        <v>0</v>
      </c>
    </row>
    <row r="60" spans="1:9" x14ac:dyDescent="0.25">
      <c r="A60">
        <v>21</v>
      </c>
      <c r="B60">
        <f>IFERROR(INDEX(T_PROD[Product Name],T_PROD_FILTERED[[#This Row],['#]]),"")</f>
        <v>0</v>
      </c>
      <c r="C60">
        <f>IFERROR(INDEX(T_PROD[Price],T_PROD_FILTERED[[#This Row],['#]]),"")</f>
        <v>0</v>
      </c>
      <c r="D60">
        <f>IFERROR(INDEX(T_PROD[Product Category],T_PROD_FILTERED[[#This Row],['#]]),"")</f>
        <v>0</v>
      </c>
      <c r="E60" s="2" t="str">
        <f>ADDRESS(1,1,1,1,T_PROD_FILTERED[[#This Row],[Product Name]])</f>
        <v>'0'!$A$1</v>
      </c>
      <c r="F60" s="2" t="b">
        <f>IFERROR(IF(LEN(I_KW)=0,TRUE,IF(ISNUMBER(SEARCH(I_KW,T_PROD_FILTERED[[#This Row],[Product Name]])),TRUE,FALSE)),FALSE)</f>
        <v>0</v>
      </c>
      <c r="G60" s="2" t="b">
        <f>IFERROR(INDEX(T_CATH[SELECT CATEGORY],MATCH(T_PROD_FILTERED[[#This Row],[Category]],T_CATH[PRODUCT CATEGORY],0)),FALSE)</f>
        <v>0</v>
      </c>
      <c r="H60" s="2" t="str">
        <f>IF(AND(T_PROD_FILTERED[[#This Row],[Search]],T_PROD_FILTERED[[#This Row],[Category Filter]]),T_PROD_FILTERED[[#This Row],[Price]],"")</f>
        <v/>
      </c>
      <c r="I60" s="2">
        <f>IF(T_PROD_FILTERED[[#This Row],[PRICE OF SELECTED]]="",0,RANK(T_PROD_FILTERED[[#This Row],[PRICE OF SELECTED]],T_PROD_FILTERED[PRICE OF SELECTED],$B$16)+COUNTIF($H$39:H59,H60))</f>
        <v>0</v>
      </c>
    </row>
    <row r="61" spans="1:9" x14ac:dyDescent="0.25">
      <c r="A61">
        <v>22</v>
      </c>
      <c r="B61">
        <f>IFERROR(INDEX(T_PROD[Product Name],T_PROD_FILTERED[[#This Row],['#]]),"")</f>
        <v>0</v>
      </c>
      <c r="C61">
        <f>IFERROR(INDEX(T_PROD[Price],T_PROD_FILTERED[[#This Row],['#]]),"")</f>
        <v>0</v>
      </c>
      <c r="D61">
        <f>IFERROR(INDEX(T_PROD[Product Category],T_PROD_FILTERED[[#This Row],['#]]),"")</f>
        <v>0</v>
      </c>
      <c r="E61" s="2" t="str">
        <f>ADDRESS(1,1,1,1,T_PROD_FILTERED[[#This Row],[Product Name]])</f>
        <v>'0'!$A$1</v>
      </c>
      <c r="F61" s="2" t="b">
        <f>IFERROR(IF(LEN(I_KW)=0,TRUE,IF(ISNUMBER(SEARCH(I_KW,T_PROD_FILTERED[[#This Row],[Product Name]])),TRUE,FALSE)),FALSE)</f>
        <v>0</v>
      </c>
      <c r="G61" s="2" t="b">
        <f>IFERROR(INDEX(T_CATH[SELECT CATEGORY],MATCH(T_PROD_FILTERED[[#This Row],[Category]],T_CATH[PRODUCT CATEGORY],0)),FALSE)</f>
        <v>0</v>
      </c>
      <c r="H61" s="2" t="str">
        <f>IF(AND(T_PROD_FILTERED[[#This Row],[Search]],T_PROD_FILTERED[[#This Row],[Category Filter]]),T_PROD_FILTERED[[#This Row],[Price]],"")</f>
        <v/>
      </c>
      <c r="I61" s="2">
        <f>IF(T_PROD_FILTERED[[#This Row],[PRICE OF SELECTED]]="",0,RANK(T_PROD_FILTERED[[#This Row],[PRICE OF SELECTED]],T_PROD_FILTERED[PRICE OF SELECTED],$B$16)+COUNTIF($H$39:H60,H61))</f>
        <v>0</v>
      </c>
    </row>
    <row r="62" spans="1:9" x14ac:dyDescent="0.25">
      <c r="A62">
        <v>23</v>
      </c>
      <c r="B62">
        <f>IFERROR(INDEX(T_PROD[Product Name],T_PROD_FILTERED[[#This Row],['#]]),"")</f>
        <v>0</v>
      </c>
      <c r="C62">
        <f>IFERROR(INDEX(T_PROD[Price],T_PROD_FILTERED[[#This Row],['#]]),"")</f>
        <v>0</v>
      </c>
      <c r="D62">
        <f>IFERROR(INDEX(T_PROD[Product Category],T_PROD_FILTERED[[#This Row],['#]]),"")</f>
        <v>0</v>
      </c>
      <c r="E62" s="2" t="str">
        <f>ADDRESS(1,1,1,1,T_PROD_FILTERED[[#This Row],[Product Name]])</f>
        <v>'0'!$A$1</v>
      </c>
      <c r="F62" s="2" t="b">
        <f>IFERROR(IF(LEN(I_KW)=0,TRUE,IF(ISNUMBER(SEARCH(I_KW,T_PROD_FILTERED[[#This Row],[Product Name]])),TRUE,FALSE)),FALSE)</f>
        <v>0</v>
      </c>
      <c r="G62" s="2" t="b">
        <f>IFERROR(INDEX(T_CATH[SELECT CATEGORY],MATCH(T_PROD_FILTERED[[#This Row],[Category]],T_CATH[PRODUCT CATEGORY],0)),FALSE)</f>
        <v>0</v>
      </c>
      <c r="H62" s="2" t="str">
        <f>IF(AND(T_PROD_FILTERED[[#This Row],[Search]],T_PROD_FILTERED[[#This Row],[Category Filter]]),T_PROD_FILTERED[[#This Row],[Price]],"")</f>
        <v/>
      </c>
      <c r="I62" s="2">
        <f>IF(T_PROD_FILTERED[[#This Row],[PRICE OF SELECTED]]="",0,RANK(T_PROD_FILTERED[[#This Row],[PRICE OF SELECTED]],T_PROD_FILTERED[PRICE OF SELECTED],$B$16)+COUNTIF($H$39:H61,H62))</f>
        <v>0</v>
      </c>
    </row>
    <row r="63" spans="1:9" x14ac:dyDescent="0.25">
      <c r="A63">
        <v>24</v>
      </c>
      <c r="B63">
        <f>IFERROR(INDEX(T_PROD[Product Name],T_PROD_FILTERED[[#This Row],['#]]),"")</f>
        <v>0</v>
      </c>
      <c r="C63">
        <f>IFERROR(INDEX(T_PROD[Price],T_PROD_FILTERED[[#This Row],['#]]),"")</f>
        <v>0</v>
      </c>
      <c r="D63">
        <f>IFERROR(INDEX(T_PROD[Product Category],T_PROD_FILTERED[[#This Row],['#]]),"")</f>
        <v>0</v>
      </c>
      <c r="E63" s="2" t="str">
        <f>ADDRESS(1,1,1,1,T_PROD_FILTERED[[#This Row],[Product Name]])</f>
        <v>'0'!$A$1</v>
      </c>
      <c r="F63" s="2" t="b">
        <f>IFERROR(IF(LEN(I_KW)=0,TRUE,IF(ISNUMBER(SEARCH(I_KW,T_PROD_FILTERED[[#This Row],[Product Name]])),TRUE,FALSE)),FALSE)</f>
        <v>0</v>
      </c>
      <c r="G63" s="2" t="b">
        <f>IFERROR(INDEX(T_CATH[SELECT CATEGORY],MATCH(T_PROD_FILTERED[[#This Row],[Category]],T_CATH[PRODUCT CATEGORY],0)),FALSE)</f>
        <v>0</v>
      </c>
      <c r="H63" s="2" t="str">
        <f>IF(AND(T_PROD_FILTERED[[#This Row],[Search]],T_PROD_FILTERED[[#This Row],[Category Filter]]),T_PROD_FILTERED[[#This Row],[Price]],"")</f>
        <v/>
      </c>
      <c r="I63" s="2">
        <f>IF(T_PROD_FILTERED[[#This Row],[PRICE OF SELECTED]]="",0,RANK(T_PROD_FILTERED[[#This Row],[PRICE OF SELECTED]],T_PROD_FILTERED[PRICE OF SELECTED],$B$16)+COUNTIF($H$39:H62,H63))</f>
        <v>0</v>
      </c>
    </row>
    <row r="64" spans="1:9" x14ac:dyDescent="0.25">
      <c r="A64">
        <v>25</v>
      </c>
      <c r="B64">
        <f>IFERROR(INDEX(T_PROD[Product Name],T_PROD_FILTERED[[#This Row],['#]]),"")</f>
        <v>0</v>
      </c>
      <c r="C64">
        <f>IFERROR(INDEX(T_PROD[Price],T_PROD_FILTERED[[#This Row],['#]]),"")</f>
        <v>0</v>
      </c>
      <c r="D64">
        <f>IFERROR(INDEX(T_PROD[Product Category],T_PROD_FILTERED[[#This Row],['#]]),"")</f>
        <v>0</v>
      </c>
      <c r="E64" s="2" t="str">
        <f>ADDRESS(1,1,1,1,T_PROD_FILTERED[[#This Row],[Product Name]])</f>
        <v>'0'!$A$1</v>
      </c>
      <c r="F64" s="2" t="b">
        <f>IFERROR(IF(LEN(I_KW)=0,TRUE,IF(ISNUMBER(SEARCH(I_KW,T_PROD_FILTERED[[#This Row],[Product Name]])),TRUE,FALSE)),FALSE)</f>
        <v>0</v>
      </c>
      <c r="G64" s="2" t="b">
        <f>IFERROR(INDEX(T_CATH[SELECT CATEGORY],MATCH(T_PROD_FILTERED[[#This Row],[Category]],T_CATH[PRODUCT CATEGORY],0)),FALSE)</f>
        <v>0</v>
      </c>
      <c r="H64" s="2" t="str">
        <f>IF(AND(T_PROD_FILTERED[[#This Row],[Search]],T_PROD_FILTERED[[#This Row],[Category Filter]]),T_PROD_FILTERED[[#This Row],[Price]],"")</f>
        <v/>
      </c>
      <c r="I64" s="2">
        <f>IF(T_PROD_FILTERED[[#This Row],[PRICE OF SELECTED]]="",0,RANK(T_PROD_FILTERED[[#This Row],[PRICE OF SELECTED]],T_PROD_FILTERED[PRICE OF SELECTED],$B$16)+COUNTIF($H$39:H63,H64))</f>
        <v>0</v>
      </c>
    </row>
    <row r="65" spans="1:9" x14ac:dyDescent="0.25">
      <c r="A65">
        <v>26</v>
      </c>
      <c r="B65" s="2">
        <f>IFERROR(INDEX(T_PROD[Product Name],T_PROD_FILTERED[[#This Row],['#]]),"")</f>
        <v>0</v>
      </c>
      <c r="C65" s="2">
        <f>IFERROR(INDEX(T_PROD[Price],T_PROD_FILTERED[[#This Row],['#]]),"")</f>
        <v>0</v>
      </c>
      <c r="D65" s="2">
        <f>IFERROR(INDEX(T_PROD[Product Category],T_PROD_FILTERED[[#This Row],['#]]),"")</f>
        <v>0</v>
      </c>
      <c r="E65" s="2" t="str">
        <f>ADDRESS(1,1,1,1,T_PROD_FILTERED[[#This Row],[Product Name]])</f>
        <v>'0'!$A$1</v>
      </c>
      <c r="F65" s="2" t="b">
        <f>IFERROR(IF(LEN(I_KW)=0,TRUE,IF(ISNUMBER(SEARCH(I_KW,T_PROD_FILTERED[[#This Row],[Product Name]])),TRUE,FALSE)),FALSE)</f>
        <v>0</v>
      </c>
      <c r="G65" s="2" t="b">
        <f>IFERROR(INDEX(T_CATH[SELECT CATEGORY],MATCH(T_PROD_FILTERED[[#This Row],[Category]],T_CATH[PRODUCT CATEGORY],0)),FALSE)</f>
        <v>0</v>
      </c>
      <c r="H65" s="2" t="str">
        <f>IF(AND(T_PROD_FILTERED[[#This Row],[Search]],T_PROD_FILTERED[[#This Row],[Category Filter]]),T_PROD_FILTERED[[#This Row],[Price]],"")</f>
        <v/>
      </c>
      <c r="I65" s="2">
        <f>IF(T_PROD_FILTERED[[#This Row],[PRICE OF SELECTED]]="",0,RANK(T_PROD_FILTERED[[#This Row],[PRICE OF SELECTED]],T_PROD_FILTERED[PRICE OF SELECTED],$B$16)+COUNTIF($H$39:H64,H65))</f>
        <v>0</v>
      </c>
    </row>
    <row r="66" spans="1:9" x14ac:dyDescent="0.25">
      <c r="A66">
        <v>27</v>
      </c>
      <c r="B66" s="2">
        <f>IFERROR(INDEX(T_PROD[Product Name],T_PROD_FILTERED[[#This Row],['#]]),"")</f>
        <v>0</v>
      </c>
      <c r="C66" s="2">
        <f>IFERROR(INDEX(T_PROD[Price],T_PROD_FILTERED[[#This Row],['#]]),"")</f>
        <v>0</v>
      </c>
      <c r="D66" s="2">
        <f>IFERROR(INDEX(T_PROD[Product Category],T_PROD_FILTERED[[#This Row],['#]]),"")</f>
        <v>0</v>
      </c>
      <c r="E66" s="2" t="str">
        <f>ADDRESS(1,1,1,1,T_PROD_FILTERED[[#This Row],[Product Name]])</f>
        <v>'0'!$A$1</v>
      </c>
      <c r="F66" s="2" t="b">
        <f>IFERROR(IF(LEN(I_KW)=0,TRUE,IF(ISNUMBER(SEARCH(I_KW,T_PROD_FILTERED[[#This Row],[Product Name]])),TRUE,FALSE)),FALSE)</f>
        <v>0</v>
      </c>
      <c r="G66" s="2" t="b">
        <f>IFERROR(INDEX(T_CATH[SELECT CATEGORY],MATCH(T_PROD_FILTERED[[#This Row],[Category]],T_CATH[PRODUCT CATEGORY],0)),FALSE)</f>
        <v>0</v>
      </c>
      <c r="H66" s="2" t="str">
        <f>IF(AND(T_PROD_FILTERED[[#This Row],[Search]],T_PROD_FILTERED[[#This Row],[Category Filter]]),T_PROD_FILTERED[[#This Row],[Price]],"")</f>
        <v/>
      </c>
      <c r="I66" s="2">
        <f>IF(T_PROD_FILTERED[[#This Row],[PRICE OF SELECTED]]="",0,RANK(T_PROD_FILTERED[[#This Row],[PRICE OF SELECTED]],T_PROD_FILTERED[PRICE OF SELECTED],$B$16)+COUNTIF($H$39:H65,H66))</f>
        <v>0</v>
      </c>
    </row>
    <row r="67" spans="1:9" x14ac:dyDescent="0.25">
      <c r="A67">
        <v>28</v>
      </c>
      <c r="B67" s="2">
        <f>IFERROR(INDEX(T_PROD[Product Name],T_PROD_FILTERED[[#This Row],['#]]),"")</f>
        <v>0</v>
      </c>
      <c r="C67" s="2">
        <f>IFERROR(INDEX(T_PROD[Price],T_PROD_FILTERED[[#This Row],['#]]),"")</f>
        <v>0</v>
      </c>
      <c r="D67" s="2">
        <f>IFERROR(INDEX(T_PROD[Product Category],T_PROD_FILTERED[[#This Row],['#]]),"")</f>
        <v>0</v>
      </c>
      <c r="E67" s="2" t="str">
        <f>ADDRESS(1,1,1,1,T_PROD_FILTERED[[#This Row],[Product Name]])</f>
        <v>'0'!$A$1</v>
      </c>
      <c r="F67" s="2" t="b">
        <f>IFERROR(IF(LEN(I_KW)=0,TRUE,IF(ISNUMBER(SEARCH(I_KW,T_PROD_FILTERED[[#This Row],[Product Name]])),TRUE,FALSE)),FALSE)</f>
        <v>0</v>
      </c>
      <c r="G67" s="2" t="b">
        <f>IFERROR(INDEX(T_CATH[SELECT CATEGORY],MATCH(T_PROD_FILTERED[[#This Row],[Category]],T_CATH[PRODUCT CATEGORY],0)),FALSE)</f>
        <v>0</v>
      </c>
      <c r="H67" s="2" t="str">
        <f>IF(AND(T_PROD_FILTERED[[#This Row],[Search]],T_PROD_FILTERED[[#This Row],[Category Filter]]),T_PROD_FILTERED[[#This Row],[Price]],"")</f>
        <v/>
      </c>
      <c r="I67" s="2">
        <f>IF(T_PROD_FILTERED[[#This Row],[PRICE OF SELECTED]]="",0,RANK(T_PROD_FILTERED[[#This Row],[PRICE OF SELECTED]],T_PROD_FILTERED[PRICE OF SELECTED],$B$16)+COUNTIF($H$39:H66,H67))</f>
        <v>0</v>
      </c>
    </row>
    <row r="68" spans="1:9" x14ac:dyDescent="0.25">
      <c r="A68">
        <v>29</v>
      </c>
      <c r="B68" s="2">
        <f>IFERROR(INDEX(T_PROD[Product Name],T_PROD_FILTERED[[#This Row],['#]]),"")</f>
        <v>0</v>
      </c>
      <c r="C68" s="2">
        <f>IFERROR(INDEX(T_PROD[Price],T_PROD_FILTERED[[#This Row],['#]]),"")</f>
        <v>0</v>
      </c>
      <c r="D68" s="2">
        <f>IFERROR(INDEX(T_PROD[Product Category],T_PROD_FILTERED[[#This Row],['#]]),"")</f>
        <v>0</v>
      </c>
      <c r="E68" s="2" t="str">
        <f>ADDRESS(1,1,1,1,T_PROD_FILTERED[[#This Row],[Product Name]])</f>
        <v>'0'!$A$1</v>
      </c>
      <c r="F68" s="2" t="b">
        <f>IFERROR(IF(LEN(I_KW)=0,TRUE,IF(ISNUMBER(SEARCH(I_KW,T_PROD_FILTERED[[#This Row],[Product Name]])),TRUE,FALSE)),FALSE)</f>
        <v>0</v>
      </c>
      <c r="G68" s="2" t="b">
        <f>IFERROR(INDEX(T_CATH[SELECT CATEGORY],MATCH(T_PROD_FILTERED[[#This Row],[Category]],T_CATH[PRODUCT CATEGORY],0)),FALSE)</f>
        <v>0</v>
      </c>
      <c r="H68" s="2" t="str">
        <f>IF(AND(T_PROD_FILTERED[[#This Row],[Search]],T_PROD_FILTERED[[#This Row],[Category Filter]]),T_PROD_FILTERED[[#This Row],[Price]],"")</f>
        <v/>
      </c>
      <c r="I68" s="2">
        <f>IF(T_PROD_FILTERED[[#This Row],[PRICE OF SELECTED]]="",0,RANK(T_PROD_FILTERED[[#This Row],[PRICE OF SELECTED]],T_PROD_FILTERED[PRICE OF SELECTED],$B$16)+COUNTIF($H$39:H67,H68))</f>
        <v>0</v>
      </c>
    </row>
    <row r="69" spans="1:9" x14ac:dyDescent="0.25">
      <c r="A69">
        <v>30</v>
      </c>
      <c r="B69" s="2">
        <f>IFERROR(INDEX(T_PROD[Product Name],T_PROD_FILTERED[[#This Row],['#]]),"")</f>
        <v>0</v>
      </c>
      <c r="C69" s="2">
        <f>IFERROR(INDEX(T_PROD[Price],T_PROD_FILTERED[[#This Row],['#]]),"")</f>
        <v>0</v>
      </c>
      <c r="D69" s="2">
        <f>IFERROR(INDEX(T_PROD[Product Category],T_PROD_FILTERED[[#This Row],['#]]),"")</f>
        <v>0</v>
      </c>
      <c r="E69" s="2" t="str">
        <f>ADDRESS(1,1,1,1,T_PROD_FILTERED[[#This Row],[Product Name]])</f>
        <v>'0'!$A$1</v>
      </c>
      <c r="F69" s="2" t="b">
        <f>IFERROR(IF(LEN(I_KW)=0,TRUE,IF(ISNUMBER(SEARCH(I_KW,T_PROD_FILTERED[[#This Row],[Product Name]])),TRUE,FALSE)),FALSE)</f>
        <v>0</v>
      </c>
      <c r="G69" s="2" t="b">
        <f>IFERROR(INDEX(T_CATH[SELECT CATEGORY],MATCH(T_PROD_FILTERED[[#This Row],[Category]],T_CATH[PRODUCT CATEGORY],0)),FALSE)</f>
        <v>0</v>
      </c>
      <c r="H69" s="2" t="str">
        <f>IF(AND(T_PROD_FILTERED[[#This Row],[Search]],T_PROD_FILTERED[[#This Row],[Category Filter]]),T_PROD_FILTERED[[#This Row],[Price]],"")</f>
        <v/>
      </c>
      <c r="I69" s="2">
        <f>IF(T_PROD_FILTERED[[#This Row],[PRICE OF SELECTED]]="",0,RANK(T_PROD_FILTERED[[#This Row],[PRICE OF SELECTED]],T_PROD_FILTERED[PRICE OF SELECTED],$B$16)+COUNTIF($H$39:H68,H69))</f>
        <v>0</v>
      </c>
    </row>
  </sheetData>
  <pageMargins left="0.7" right="0.7" top="0.75" bottom="0.75" header="0.3" footer="0.3"/>
  <pageSetup orientation="portrait" r:id="rId1"/>
  <tableParts count="2">
    <tablePart r:id="rId2"/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K31"/>
  <sheetViews>
    <sheetView showGridLines="0" tabSelected="1" workbookViewId="0">
      <selection activeCell="J5" sqref="J5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15" t="s">
        <v>32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ht="15" customHeight="1" x14ac:dyDescent="0.25">
      <c r="A5" s="9"/>
      <c r="B5" s="18"/>
      <c r="C5" s="19"/>
      <c r="D5" s="19"/>
      <c r="E5" s="19"/>
      <c r="F5" s="19"/>
      <c r="G5" s="19"/>
      <c r="H5" s="20"/>
      <c r="I5" s="10"/>
      <c r="J5" s="45" t="s">
        <v>87</v>
      </c>
      <c r="K5" s="11"/>
    </row>
    <row r="6" spans="1:11" ht="15" customHeight="1" x14ac:dyDescent="0.25">
      <c r="A6" s="9"/>
      <c r="B6" s="18"/>
      <c r="C6" s="19"/>
      <c r="D6" s="19"/>
      <c r="E6" s="19"/>
      <c r="F6" s="19"/>
      <c r="G6" s="19"/>
      <c r="H6" s="20"/>
      <c r="I6" s="10"/>
      <c r="J6" s="42" t="s">
        <v>88</v>
      </c>
      <c r="K6" s="11"/>
    </row>
    <row r="7" spans="1:11" ht="15" customHeight="1" x14ac:dyDescent="0.25">
      <c r="A7" s="9"/>
      <c r="B7" s="18"/>
      <c r="C7" s="19"/>
      <c r="D7" s="19"/>
      <c r="E7" s="19"/>
      <c r="F7" s="19"/>
      <c r="G7" s="19"/>
      <c r="H7" s="20"/>
      <c r="I7" s="10"/>
      <c r="J7" s="42" t="s">
        <v>89</v>
      </c>
      <c r="K7" s="11"/>
    </row>
    <row r="8" spans="1:11" ht="15" customHeight="1" x14ac:dyDescent="0.25">
      <c r="A8" s="9"/>
      <c r="B8" s="18"/>
      <c r="C8" s="19"/>
      <c r="D8" s="19"/>
      <c r="E8" s="19"/>
      <c r="F8" s="19"/>
      <c r="G8" s="19"/>
      <c r="H8" s="20"/>
      <c r="I8" s="10"/>
      <c r="J8" s="42" t="s">
        <v>90</v>
      </c>
      <c r="K8" s="11"/>
    </row>
    <row r="9" spans="1:11" ht="15" customHeight="1" x14ac:dyDescent="0.25">
      <c r="A9" s="9"/>
      <c r="B9" s="18"/>
      <c r="C9" s="19"/>
      <c r="D9" s="19"/>
      <c r="E9" s="19"/>
      <c r="F9" s="19"/>
      <c r="G9" s="19"/>
      <c r="H9" s="20"/>
      <c r="I9" s="10"/>
      <c r="J9" s="44" t="s">
        <v>91</v>
      </c>
      <c r="K9" s="11"/>
    </row>
    <row r="10" spans="1:11" ht="15" customHeight="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42" t="s">
        <v>92</v>
      </c>
      <c r="K10" s="11"/>
    </row>
    <row r="11" spans="1:11" ht="15" customHeight="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42"/>
      <c r="K11" s="11"/>
    </row>
    <row r="12" spans="1:11" ht="15" customHeight="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42"/>
      <c r="K12" s="11"/>
    </row>
    <row r="13" spans="1:11" ht="15" customHeight="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42"/>
      <c r="K13" s="11"/>
    </row>
    <row r="14" spans="1:11" ht="15" customHeight="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42"/>
      <c r="K14" s="11"/>
    </row>
    <row r="15" spans="1:11" ht="15" customHeight="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42"/>
      <c r="K15" s="11"/>
    </row>
    <row r="16" spans="1:11" ht="15" customHeight="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42"/>
      <c r="K16" s="11"/>
    </row>
    <row r="17" spans="1:11" ht="15" customHeight="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42"/>
      <c r="K17" s="11"/>
    </row>
    <row r="18" spans="1:11" ht="15" customHeight="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42"/>
      <c r="K18" s="11"/>
    </row>
    <row r="19" spans="1:11" ht="15" customHeight="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42"/>
      <c r="K19" s="11"/>
    </row>
    <row r="20" spans="1:11" ht="15" customHeight="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42"/>
      <c r="K20" s="11"/>
    </row>
    <row r="21" spans="1:11" ht="15" customHeight="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3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J5" sqref="J5:J9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15" t="s">
        <v>42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ht="15" customHeight="1" x14ac:dyDescent="0.25">
      <c r="A5" s="9"/>
      <c r="B5" s="18"/>
      <c r="C5" s="19"/>
      <c r="D5" s="19"/>
      <c r="E5" s="19"/>
      <c r="F5" s="19"/>
      <c r="G5" s="19"/>
      <c r="H5" s="20"/>
      <c r="I5" s="10"/>
      <c r="J5" s="41" t="s">
        <v>93</v>
      </c>
      <c r="K5" s="11"/>
    </row>
    <row r="6" spans="1:11" ht="15" customHeight="1" x14ac:dyDescent="0.25">
      <c r="A6" s="9"/>
      <c r="B6" s="18"/>
      <c r="C6" s="19"/>
      <c r="D6" s="19"/>
      <c r="E6" s="19"/>
      <c r="F6" s="19"/>
      <c r="G6" s="19"/>
      <c r="H6" s="20"/>
      <c r="I6" s="10"/>
      <c r="J6" s="44" t="s">
        <v>94</v>
      </c>
      <c r="K6" s="11"/>
    </row>
    <row r="7" spans="1:11" ht="15" customHeight="1" x14ac:dyDescent="0.25">
      <c r="A7" s="9"/>
      <c r="B7" s="18"/>
      <c r="C7" s="19"/>
      <c r="D7" s="19"/>
      <c r="E7" s="19"/>
      <c r="F7" s="19"/>
      <c r="G7" s="19"/>
      <c r="H7" s="20"/>
      <c r="I7" s="10"/>
      <c r="J7" s="42" t="s">
        <v>95</v>
      </c>
      <c r="K7" s="11"/>
    </row>
    <row r="8" spans="1:11" ht="15" customHeight="1" x14ac:dyDescent="0.25">
      <c r="A8" s="9"/>
      <c r="B8" s="18"/>
      <c r="C8" s="19"/>
      <c r="D8" s="19"/>
      <c r="E8" s="19"/>
      <c r="F8" s="19"/>
      <c r="G8" s="19"/>
      <c r="H8" s="20"/>
      <c r="I8" s="10"/>
      <c r="J8" s="42" t="s">
        <v>96</v>
      </c>
      <c r="K8" s="11"/>
    </row>
    <row r="9" spans="1:11" ht="15" customHeight="1" x14ac:dyDescent="0.25">
      <c r="A9" s="9"/>
      <c r="B9" s="18"/>
      <c r="C9" s="19"/>
      <c r="D9" s="19"/>
      <c r="E9" s="19"/>
      <c r="F9" s="19"/>
      <c r="G9" s="19"/>
      <c r="H9" s="20"/>
      <c r="I9" s="10"/>
      <c r="J9" s="44" t="s">
        <v>97</v>
      </c>
      <c r="K9" s="11"/>
    </row>
    <row r="10" spans="1:11" ht="15" customHeight="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42"/>
      <c r="K10" s="11"/>
    </row>
    <row r="11" spans="1:11" ht="15" customHeight="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42"/>
      <c r="K11" s="11"/>
    </row>
    <row r="12" spans="1:11" ht="15" customHeight="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42"/>
      <c r="K12" s="11"/>
    </row>
    <row r="13" spans="1:11" ht="15" customHeight="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42"/>
      <c r="K13" s="11"/>
    </row>
    <row r="14" spans="1:11" ht="15" customHeight="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42"/>
      <c r="K14" s="11"/>
    </row>
    <row r="15" spans="1:11" ht="15" customHeight="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42"/>
      <c r="K15" s="11"/>
    </row>
    <row r="16" spans="1:11" ht="15" customHeight="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42"/>
      <c r="K16" s="11"/>
    </row>
    <row r="17" spans="1:11" ht="15" customHeight="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42"/>
      <c r="K17" s="11"/>
    </row>
    <row r="18" spans="1:11" ht="15" customHeight="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42"/>
      <c r="K18" s="11"/>
    </row>
    <row r="19" spans="1:11" ht="15" customHeight="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42"/>
      <c r="K19" s="11"/>
    </row>
    <row r="20" spans="1:11" ht="15" customHeight="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42"/>
      <c r="K20" s="11"/>
    </row>
    <row r="21" spans="1:11" ht="15" customHeight="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3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J5" sqref="J5:J9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15" t="s">
        <v>43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ht="15" customHeight="1" x14ac:dyDescent="0.25">
      <c r="A5" s="9"/>
      <c r="B5" s="18"/>
      <c r="C5" s="19"/>
      <c r="D5" s="19"/>
      <c r="E5" s="19"/>
      <c r="F5" s="19"/>
      <c r="G5" s="19"/>
      <c r="H5" s="20"/>
      <c r="I5" s="10"/>
      <c r="J5" s="41" t="s">
        <v>98</v>
      </c>
      <c r="K5" s="11"/>
    </row>
    <row r="6" spans="1:11" ht="15" customHeight="1" x14ac:dyDescent="0.25">
      <c r="A6" s="9"/>
      <c r="B6" s="18"/>
      <c r="C6" s="19"/>
      <c r="D6" s="19"/>
      <c r="E6" s="19"/>
      <c r="F6" s="19"/>
      <c r="G6" s="19"/>
      <c r="H6" s="20"/>
      <c r="I6" s="10"/>
      <c r="J6" s="44" t="s">
        <v>94</v>
      </c>
      <c r="K6" s="11"/>
    </row>
    <row r="7" spans="1:11" ht="15" customHeight="1" x14ac:dyDescent="0.25">
      <c r="A7" s="9"/>
      <c r="B7" s="18"/>
      <c r="C7" s="19"/>
      <c r="D7" s="19"/>
      <c r="E7" s="19"/>
      <c r="F7" s="19"/>
      <c r="G7" s="19"/>
      <c r="H7" s="20"/>
      <c r="I7" s="10"/>
      <c r="J7" s="42" t="s">
        <v>95</v>
      </c>
      <c r="K7" s="11"/>
    </row>
    <row r="8" spans="1:11" ht="15" customHeight="1" x14ac:dyDescent="0.25">
      <c r="A8" s="9"/>
      <c r="B8" s="18"/>
      <c r="C8" s="19"/>
      <c r="D8" s="19"/>
      <c r="E8" s="19"/>
      <c r="F8" s="19"/>
      <c r="G8" s="19"/>
      <c r="H8" s="20"/>
      <c r="I8" s="10"/>
      <c r="J8" s="42" t="s">
        <v>96</v>
      </c>
      <c r="K8" s="11"/>
    </row>
    <row r="9" spans="1:11" ht="15" customHeight="1" x14ac:dyDescent="0.25">
      <c r="A9" s="9"/>
      <c r="B9" s="18"/>
      <c r="C9" s="19"/>
      <c r="D9" s="19"/>
      <c r="E9" s="19"/>
      <c r="F9" s="19"/>
      <c r="G9" s="19"/>
      <c r="H9" s="20"/>
      <c r="I9" s="10"/>
      <c r="J9" s="44" t="s">
        <v>97</v>
      </c>
      <c r="K9" s="11"/>
    </row>
    <row r="10" spans="1:11" ht="15" customHeight="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42"/>
      <c r="K10" s="11"/>
    </row>
    <row r="11" spans="1:11" ht="15" customHeight="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42"/>
      <c r="K11" s="11"/>
    </row>
    <row r="12" spans="1:11" ht="15" customHeight="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42"/>
      <c r="K12" s="11"/>
    </row>
    <row r="13" spans="1:11" ht="15" customHeight="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42"/>
      <c r="K13" s="11"/>
    </row>
    <row r="14" spans="1:11" ht="15" customHeight="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42"/>
      <c r="K14" s="11"/>
    </row>
    <row r="15" spans="1:11" ht="15" customHeight="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42"/>
      <c r="K15" s="11"/>
    </row>
    <row r="16" spans="1:11" ht="15" customHeight="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42"/>
      <c r="K16" s="11"/>
    </row>
    <row r="17" spans="1:11" ht="15" customHeight="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42"/>
      <c r="K17" s="11"/>
    </row>
    <row r="18" spans="1:11" ht="15" customHeight="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42"/>
      <c r="K18" s="11"/>
    </row>
    <row r="19" spans="1:11" ht="15" customHeight="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42"/>
      <c r="K19" s="11"/>
    </row>
    <row r="20" spans="1:11" ht="15" customHeight="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42"/>
      <c r="K20" s="11"/>
    </row>
    <row r="21" spans="1:11" ht="15" customHeight="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3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J6" sqref="J6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15" t="s">
        <v>44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ht="15" customHeight="1" x14ac:dyDescent="0.25">
      <c r="A5" s="9"/>
      <c r="B5" s="18"/>
      <c r="C5" s="19"/>
      <c r="D5" s="19"/>
      <c r="E5" s="19"/>
      <c r="F5" s="19"/>
      <c r="G5" s="19"/>
      <c r="H5" s="20"/>
      <c r="I5" s="10"/>
      <c r="J5" s="41" t="s">
        <v>99</v>
      </c>
      <c r="K5" s="11"/>
    </row>
    <row r="6" spans="1:11" ht="15" customHeight="1" x14ac:dyDescent="0.25">
      <c r="A6" s="9"/>
      <c r="B6" s="18"/>
      <c r="C6" s="19"/>
      <c r="D6" s="19"/>
      <c r="E6" s="19"/>
      <c r="F6" s="19"/>
      <c r="G6" s="19"/>
      <c r="H6" s="20"/>
      <c r="I6" s="10"/>
      <c r="J6" s="44" t="s">
        <v>94</v>
      </c>
      <c r="K6" s="11"/>
    </row>
    <row r="7" spans="1:11" ht="15" customHeight="1" x14ac:dyDescent="0.25">
      <c r="A7" s="9"/>
      <c r="B7" s="18"/>
      <c r="C7" s="19"/>
      <c r="D7" s="19"/>
      <c r="E7" s="19"/>
      <c r="F7" s="19"/>
      <c r="G7" s="19"/>
      <c r="H7" s="20"/>
      <c r="I7" s="10"/>
      <c r="J7" s="42" t="s">
        <v>95</v>
      </c>
      <c r="K7" s="11"/>
    </row>
    <row r="8" spans="1:11" ht="15" customHeight="1" x14ac:dyDescent="0.25">
      <c r="A8" s="9"/>
      <c r="B8" s="18"/>
      <c r="C8" s="19"/>
      <c r="D8" s="19"/>
      <c r="E8" s="19"/>
      <c r="F8" s="19"/>
      <c r="G8" s="19"/>
      <c r="H8" s="20"/>
      <c r="I8" s="10"/>
      <c r="J8" s="42" t="s">
        <v>96</v>
      </c>
      <c r="K8" s="11"/>
    </row>
    <row r="9" spans="1:11" ht="15" customHeight="1" x14ac:dyDescent="0.25">
      <c r="A9" s="9"/>
      <c r="B9" s="18"/>
      <c r="C9" s="19"/>
      <c r="D9" s="19"/>
      <c r="E9" s="19"/>
      <c r="F9" s="19"/>
      <c r="G9" s="19"/>
      <c r="H9" s="20"/>
      <c r="I9" s="10"/>
      <c r="J9" s="44" t="s">
        <v>97</v>
      </c>
      <c r="K9" s="11"/>
    </row>
    <row r="10" spans="1:11" ht="15" customHeight="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42"/>
      <c r="K10" s="11"/>
    </row>
    <row r="11" spans="1:11" ht="15" customHeight="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42"/>
      <c r="K11" s="11"/>
    </row>
    <row r="12" spans="1:11" ht="15" customHeight="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42"/>
      <c r="K12" s="11"/>
    </row>
    <row r="13" spans="1:11" ht="15" customHeight="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42"/>
      <c r="K13" s="11"/>
    </row>
    <row r="14" spans="1:11" ht="15" customHeight="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42"/>
      <c r="K14" s="11"/>
    </row>
    <row r="15" spans="1:11" ht="15" customHeight="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42"/>
      <c r="K15" s="11"/>
    </row>
    <row r="16" spans="1:11" ht="15" customHeight="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42"/>
      <c r="K16" s="11"/>
    </row>
    <row r="17" spans="1:11" ht="15" customHeight="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42"/>
      <c r="K17" s="11"/>
    </row>
    <row r="18" spans="1:11" ht="15" customHeight="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42"/>
      <c r="K18" s="11"/>
    </row>
    <row r="19" spans="1:11" ht="15" customHeight="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42"/>
      <c r="K19" s="11"/>
    </row>
    <row r="20" spans="1:11" ht="15" customHeight="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42"/>
      <c r="K20" s="11"/>
    </row>
    <row r="21" spans="1:11" ht="15" customHeight="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3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J5" sqref="J5:J21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15" t="s">
        <v>45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46" t="s">
        <v>46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47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47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47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47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47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47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47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47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47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47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47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47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47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47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47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8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J34" sqref="J34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15" t="s">
        <v>47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48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B3" sqref="B3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49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50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J4" sqref="J4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51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50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52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B3" sqref="B3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53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54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B3" sqref="B3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57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50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58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A4" sqref="A4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15" t="s">
        <v>59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50" t="s">
        <v>39</v>
      </c>
      <c r="K4" s="11"/>
    </row>
    <row r="5" spans="1:11" ht="15" customHeight="1" x14ac:dyDescent="0.25">
      <c r="A5" s="9"/>
      <c r="B5" s="18"/>
      <c r="C5" s="19"/>
      <c r="D5" s="19"/>
      <c r="E5" s="19"/>
      <c r="F5" s="19"/>
      <c r="G5" s="19"/>
      <c r="H5" s="20"/>
      <c r="I5" s="10"/>
      <c r="J5" s="41" t="s">
        <v>100</v>
      </c>
      <c r="K5" s="11"/>
    </row>
    <row r="6" spans="1:11" ht="15" customHeight="1" x14ac:dyDescent="0.25">
      <c r="A6" s="9"/>
      <c r="B6" s="18"/>
      <c r="C6" s="19"/>
      <c r="D6" s="19"/>
      <c r="E6" s="19"/>
      <c r="F6" s="19"/>
      <c r="G6" s="19"/>
      <c r="H6" s="20"/>
      <c r="I6" s="10"/>
      <c r="J6" s="44" t="s">
        <v>101</v>
      </c>
      <c r="K6" s="11"/>
    </row>
    <row r="7" spans="1:11" ht="15" customHeight="1" x14ac:dyDescent="0.25">
      <c r="A7" s="9"/>
      <c r="B7" s="18"/>
      <c r="C7" s="19"/>
      <c r="D7" s="19"/>
      <c r="E7" s="19"/>
      <c r="F7" s="19"/>
      <c r="G7" s="19"/>
      <c r="H7" s="20"/>
      <c r="I7" s="10"/>
      <c r="J7" s="42" t="s">
        <v>102</v>
      </c>
      <c r="K7" s="11"/>
    </row>
    <row r="8" spans="1:11" ht="15" customHeight="1" x14ac:dyDescent="0.25">
      <c r="A8" s="9"/>
      <c r="B8" s="18"/>
      <c r="C8" s="19"/>
      <c r="D8" s="19"/>
      <c r="E8" s="19"/>
      <c r="F8" s="19"/>
      <c r="G8" s="19"/>
      <c r="H8" s="20"/>
      <c r="I8" s="10"/>
      <c r="J8" s="42" t="s">
        <v>103</v>
      </c>
      <c r="K8" s="11"/>
    </row>
    <row r="9" spans="1:11" ht="15" customHeight="1" x14ac:dyDescent="0.25">
      <c r="A9" s="9"/>
      <c r="B9" s="18"/>
      <c r="C9" s="19"/>
      <c r="D9" s="19"/>
      <c r="E9" s="19"/>
      <c r="F9" s="19"/>
      <c r="G9" s="19"/>
      <c r="H9" s="20"/>
      <c r="I9" s="10"/>
      <c r="J9" s="44" t="s">
        <v>104</v>
      </c>
      <c r="K9" s="11"/>
    </row>
    <row r="10" spans="1:11" ht="15" customHeight="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44" t="s">
        <v>105</v>
      </c>
      <c r="K10" s="11"/>
    </row>
    <row r="11" spans="1:11" ht="15" customHeight="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42"/>
      <c r="K11" s="11"/>
    </row>
    <row r="12" spans="1:11" ht="15" customHeight="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42"/>
      <c r="K12" s="11"/>
    </row>
    <row r="13" spans="1:11" ht="15" customHeight="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42"/>
      <c r="K13" s="11"/>
    </row>
    <row r="14" spans="1:11" ht="15" customHeight="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42"/>
      <c r="K14" s="11"/>
    </row>
    <row r="15" spans="1:11" ht="15" customHeight="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42"/>
      <c r="K15" s="11"/>
    </row>
    <row r="16" spans="1:11" ht="15" customHeight="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42"/>
      <c r="K16" s="11"/>
    </row>
    <row r="17" spans="1:11" ht="15" customHeight="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42"/>
      <c r="K17" s="11"/>
    </row>
    <row r="18" spans="1:11" ht="15" customHeight="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42"/>
      <c r="K18" s="11"/>
    </row>
    <row r="19" spans="1:11" ht="15" customHeight="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42"/>
      <c r="K19" s="11"/>
    </row>
    <row r="20" spans="1:11" ht="15" customHeight="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42"/>
      <c r="K20" s="11"/>
    </row>
    <row r="21" spans="1:11" ht="15" customHeight="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3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J4" sqref="J4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62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50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63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B3" sqref="B3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65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66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B3" sqref="B3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67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68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B3" sqref="B3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69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70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showGridLines="0" showRowColHeaders="0" workbookViewId="0">
      <selection activeCell="B3" sqref="B3"/>
    </sheetView>
  </sheetViews>
  <sheetFormatPr defaultRowHeight="15" x14ac:dyDescent="0.25"/>
  <cols>
    <col min="1" max="1" width="5.5703125" customWidth="1"/>
    <col min="9" max="9" width="3.28515625" customWidth="1"/>
    <col min="10" max="10" width="58.7109375" customWidth="1"/>
  </cols>
  <sheetData>
    <row r="1" spans="1:11" x14ac:dyDescent="0.25">
      <c r="A1" s="6"/>
      <c r="B1" s="7"/>
      <c r="C1" s="7"/>
      <c r="D1" s="7"/>
      <c r="E1" s="7"/>
      <c r="F1" s="7"/>
      <c r="G1" s="7"/>
      <c r="H1" s="7"/>
      <c r="I1" s="7"/>
      <c r="J1" s="7"/>
      <c r="K1" s="8"/>
    </row>
    <row r="2" spans="1:11" x14ac:dyDescent="0.25">
      <c r="A2" s="9"/>
      <c r="B2" s="10"/>
      <c r="C2" s="10"/>
      <c r="D2" s="10"/>
      <c r="E2" s="10"/>
      <c r="F2" s="10"/>
      <c r="G2" s="10"/>
      <c r="H2" s="10"/>
      <c r="I2" s="10"/>
      <c r="J2" s="10"/>
      <c r="K2" s="11"/>
    </row>
    <row r="3" spans="1:11" ht="26.25" x14ac:dyDescent="0.4">
      <c r="A3" s="9"/>
      <c r="B3" s="49" t="s">
        <v>71</v>
      </c>
      <c r="C3" s="16"/>
      <c r="D3" s="16"/>
      <c r="E3" s="16"/>
      <c r="F3" s="16"/>
      <c r="G3" s="16"/>
      <c r="H3" s="17"/>
      <c r="I3" s="10"/>
      <c r="J3" s="25" t="s">
        <v>40</v>
      </c>
      <c r="K3" s="11"/>
    </row>
    <row r="4" spans="1:11" ht="18.75" x14ac:dyDescent="0.3">
      <c r="A4" s="9"/>
      <c r="B4" s="18"/>
      <c r="C4" s="19"/>
      <c r="D4" s="19"/>
      <c r="E4" s="19"/>
      <c r="F4" s="19"/>
      <c r="G4" s="19"/>
      <c r="H4" s="20"/>
      <c r="I4" s="10"/>
      <c r="J4" s="24" t="s">
        <v>39</v>
      </c>
      <c r="K4" s="11"/>
    </row>
    <row r="5" spans="1:11" x14ac:dyDescent="0.25">
      <c r="A5" s="9"/>
      <c r="B5" s="18"/>
      <c r="C5" s="19"/>
      <c r="D5" s="19"/>
      <c r="E5" s="19"/>
      <c r="F5" s="19"/>
      <c r="G5" s="19"/>
      <c r="H5" s="20"/>
      <c r="I5" s="10"/>
      <c r="J5" s="38" t="s">
        <v>72</v>
      </c>
      <c r="K5" s="11"/>
    </row>
    <row r="6" spans="1:11" x14ac:dyDescent="0.25">
      <c r="A6" s="9"/>
      <c r="B6" s="18"/>
      <c r="C6" s="19"/>
      <c r="D6" s="19"/>
      <c r="E6" s="19"/>
      <c r="F6" s="19"/>
      <c r="G6" s="19"/>
      <c r="H6" s="20"/>
      <c r="I6" s="10"/>
      <c r="J6" s="39"/>
      <c r="K6" s="11"/>
    </row>
    <row r="7" spans="1:11" x14ac:dyDescent="0.25">
      <c r="A7" s="9"/>
      <c r="B7" s="18"/>
      <c r="C7" s="19"/>
      <c r="D7" s="19"/>
      <c r="E7" s="19"/>
      <c r="F7" s="19"/>
      <c r="G7" s="19"/>
      <c r="H7" s="20"/>
      <c r="I7" s="10"/>
      <c r="J7" s="39"/>
      <c r="K7" s="11"/>
    </row>
    <row r="8" spans="1:11" x14ac:dyDescent="0.25">
      <c r="A8" s="9"/>
      <c r="B8" s="18"/>
      <c r="C8" s="19"/>
      <c r="D8" s="19"/>
      <c r="E8" s="19"/>
      <c r="F8" s="19"/>
      <c r="G8" s="19"/>
      <c r="H8" s="20"/>
      <c r="I8" s="10"/>
      <c r="J8" s="39"/>
      <c r="K8" s="11"/>
    </row>
    <row r="9" spans="1:11" x14ac:dyDescent="0.25">
      <c r="A9" s="9"/>
      <c r="B9" s="18"/>
      <c r="C9" s="19"/>
      <c r="D9" s="19"/>
      <c r="E9" s="19"/>
      <c r="F9" s="19"/>
      <c r="G9" s="19"/>
      <c r="H9" s="20"/>
      <c r="I9" s="10"/>
      <c r="J9" s="39"/>
      <c r="K9" s="11"/>
    </row>
    <row r="10" spans="1:11" x14ac:dyDescent="0.25">
      <c r="A10" s="9"/>
      <c r="B10" s="18"/>
      <c r="C10" s="19"/>
      <c r="D10" s="19"/>
      <c r="E10" s="19"/>
      <c r="F10" s="19"/>
      <c r="G10" s="19"/>
      <c r="H10" s="20"/>
      <c r="I10" s="10"/>
      <c r="J10" s="39"/>
      <c r="K10" s="11"/>
    </row>
    <row r="11" spans="1:11" x14ac:dyDescent="0.25">
      <c r="A11" s="9"/>
      <c r="B11" s="18"/>
      <c r="C11" s="19"/>
      <c r="D11" s="19"/>
      <c r="E11" s="19"/>
      <c r="F11" s="19"/>
      <c r="G11" s="19"/>
      <c r="H11" s="20"/>
      <c r="I11" s="10"/>
      <c r="J11" s="39"/>
      <c r="K11" s="11"/>
    </row>
    <row r="12" spans="1:11" x14ac:dyDescent="0.25">
      <c r="A12" s="9"/>
      <c r="B12" s="18"/>
      <c r="C12" s="19"/>
      <c r="D12" s="19"/>
      <c r="E12" s="19"/>
      <c r="F12" s="19"/>
      <c r="G12" s="19"/>
      <c r="H12" s="20"/>
      <c r="I12" s="10"/>
      <c r="J12" s="39"/>
      <c r="K12" s="11"/>
    </row>
    <row r="13" spans="1:11" x14ac:dyDescent="0.25">
      <c r="A13" s="9"/>
      <c r="B13" s="18"/>
      <c r="C13" s="19"/>
      <c r="D13" s="19"/>
      <c r="E13" s="19"/>
      <c r="F13" s="19"/>
      <c r="G13" s="19"/>
      <c r="H13" s="20"/>
      <c r="I13" s="10"/>
      <c r="J13" s="39"/>
      <c r="K13" s="11"/>
    </row>
    <row r="14" spans="1:11" x14ac:dyDescent="0.25">
      <c r="A14" s="9"/>
      <c r="B14" s="18"/>
      <c r="C14" s="19"/>
      <c r="D14" s="19"/>
      <c r="E14" s="19"/>
      <c r="F14" s="19"/>
      <c r="G14" s="19"/>
      <c r="H14" s="20"/>
      <c r="I14" s="10"/>
      <c r="J14" s="39"/>
      <c r="K14" s="11"/>
    </row>
    <row r="15" spans="1:11" x14ac:dyDescent="0.25">
      <c r="A15" s="9"/>
      <c r="B15" s="18"/>
      <c r="C15" s="19"/>
      <c r="D15" s="19"/>
      <c r="E15" s="19"/>
      <c r="F15" s="19"/>
      <c r="G15" s="19"/>
      <c r="H15" s="20"/>
      <c r="I15" s="10"/>
      <c r="J15" s="39"/>
      <c r="K15" s="11"/>
    </row>
    <row r="16" spans="1:11" x14ac:dyDescent="0.25">
      <c r="A16" s="9"/>
      <c r="B16" s="18"/>
      <c r="C16" s="19"/>
      <c r="D16" s="19"/>
      <c r="E16" s="19"/>
      <c r="F16" s="19"/>
      <c r="G16" s="19"/>
      <c r="H16" s="20"/>
      <c r="I16" s="10"/>
      <c r="J16" s="39"/>
      <c r="K16" s="11"/>
    </row>
    <row r="17" spans="1:11" x14ac:dyDescent="0.25">
      <c r="A17" s="9"/>
      <c r="B17" s="18"/>
      <c r="C17" s="19"/>
      <c r="D17" s="19"/>
      <c r="E17" s="19"/>
      <c r="F17" s="19"/>
      <c r="G17" s="19"/>
      <c r="H17" s="20"/>
      <c r="I17" s="10"/>
      <c r="J17" s="39"/>
      <c r="K17" s="11"/>
    </row>
    <row r="18" spans="1:11" x14ac:dyDescent="0.25">
      <c r="A18" s="9"/>
      <c r="B18" s="18"/>
      <c r="C18" s="19"/>
      <c r="D18" s="19"/>
      <c r="E18" s="19"/>
      <c r="F18" s="19"/>
      <c r="G18" s="19"/>
      <c r="H18" s="20"/>
      <c r="I18" s="10"/>
      <c r="J18" s="39"/>
      <c r="K18" s="11"/>
    </row>
    <row r="19" spans="1:11" x14ac:dyDescent="0.25">
      <c r="A19" s="9"/>
      <c r="B19" s="18"/>
      <c r="C19" s="19"/>
      <c r="D19" s="19"/>
      <c r="E19" s="19"/>
      <c r="F19" s="19"/>
      <c r="G19" s="19"/>
      <c r="H19" s="20"/>
      <c r="I19" s="10"/>
      <c r="J19" s="39"/>
      <c r="K19" s="11"/>
    </row>
    <row r="20" spans="1:11" x14ac:dyDescent="0.25">
      <c r="A20" s="9"/>
      <c r="B20" s="18"/>
      <c r="C20" s="19"/>
      <c r="D20" s="19"/>
      <c r="E20" s="19"/>
      <c r="F20" s="19"/>
      <c r="G20" s="19"/>
      <c r="H20" s="20"/>
      <c r="I20" s="10"/>
      <c r="J20" s="39"/>
      <c r="K20" s="11"/>
    </row>
    <row r="21" spans="1:11" x14ac:dyDescent="0.25">
      <c r="A21" s="9"/>
      <c r="B21" s="18"/>
      <c r="C21" s="19"/>
      <c r="D21" s="19"/>
      <c r="E21" s="19"/>
      <c r="F21" s="19"/>
      <c r="G21" s="19"/>
      <c r="H21" s="20"/>
      <c r="I21" s="10"/>
      <c r="J21" s="40"/>
      <c r="K21" s="11"/>
    </row>
    <row r="22" spans="1:11" x14ac:dyDescent="0.25">
      <c r="A22" s="9"/>
      <c r="B22" s="21"/>
      <c r="C22" s="22"/>
      <c r="D22" s="22"/>
      <c r="E22" s="22"/>
      <c r="F22" s="22"/>
      <c r="G22" s="22"/>
      <c r="H22" s="23"/>
      <c r="I22" s="10"/>
      <c r="J22" s="10"/>
      <c r="K22" s="11"/>
    </row>
    <row r="23" spans="1:11" x14ac:dyDescent="0.25">
      <c r="A23" s="9"/>
      <c r="B23" s="10"/>
      <c r="C23" s="10"/>
      <c r="D23" s="10"/>
      <c r="E23" s="10"/>
      <c r="F23" s="10"/>
      <c r="G23" s="10"/>
      <c r="H23" s="10"/>
      <c r="I23" s="10"/>
      <c r="J23" s="10"/>
      <c r="K23" s="11"/>
    </row>
    <row r="24" spans="1:11" x14ac:dyDescent="0.25">
      <c r="A24" s="9"/>
      <c r="B24" s="10"/>
      <c r="C24" s="10"/>
      <c r="D24" s="10"/>
      <c r="E24" s="10"/>
      <c r="F24" s="10"/>
      <c r="G24" s="10"/>
      <c r="H24" s="10"/>
      <c r="I24" s="10"/>
      <c r="J24" s="26" t="s">
        <v>41</v>
      </c>
      <c r="K24" s="11"/>
    </row>
    <row r="25" spans="1:11" x14ac:dyDescent="0.25">
      <c r="A25" s="9"/>
      <c r="B25" s="10"/>
      <c r="C25" s="10"/>
      <c r="D25" s="10"/>
      <c r="E25" s="10"/>
      <c r="F25" s="10"/>
      <c r="G25" s="10"/>
      <c r="H25" s="10"/>
      <c r="I25" s="10"/>
      <c r="J25" s="10"/>
      <c r="K25" s="11"/>
    </row>
    <row r="26" spans="1:11" x14ac:dyDescent="0.25">
      <c r="A26" s="9"/>
      <c r="B26" s="10"/>
      <c r="C26" s="10"/>
      <c r="D26" s="10"/>
      <c r="E26" s="10"/>
      <c r="F26" s="10"/>
      <c r="G26" s="10"/>
      <c r="H26" s="10"/>
      <c r="I26" s="10"/>
      <c r="J26" s="10"/>
      <c r="K26" s="11"/>
    </row>
    <row r="27" spans="1:11" x14ac:dyDescent="0.25">
      <c r="A27" s="9"/>
      <c r="B27" s="10"/>
      <c r="C27" s="10"/>
      <c r="D27" s="10"/>
      <c r="E27" s="10"/>
      <c r="F27" s="10"/>
      <c r="G27" s="10"/>
      <c r="H27" s="10"/>
      <c r="I27" s="10"/>
      <c r="J27" s="10"/>
      <c r="K27" s="11"/>
    </row>
    <row r="28" spans="1:11" x14ac:dyDescent="0.25">
      <c r="A28" s="9"/>
      <c r="B28" s="10"/>
      <c r="C28" s="10"/>
      <c r="D28" s="10"/>
      <c r="E28" s="10"/>
      <c r="F28" s="10"/>
      <c r="G28" s="10"/>
      <c r="H28" s="10"/>
      <c r="I28" s="10"/>
      <c r="J28" s="10"/>
      <c r="K28" s="11"/>
    </row>
    <row r="29" spans="1:1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1"/>
    </row>
    <row r="30" spans="1:11" x14ac:dyDescent="0.25">
      <c r="A30" s="9"/>
      <c r="B30" s="10"/>
      <c r="C30" s="10"/>
      <c r="D30" s="10"/>
      <c r="E30" s="10"/>
      <c r="F30" s="10"/>
      <c r="G30" s="10"/>
      <c r="H30" s="10"/>
      <c r="I30" s="10"/>
      <c r="J30" s="10"/>
      <c r="K30" s="11"/>
    </row>
    <row r="31" spans="1:11" x14ac:dyDescent="0.25">
      <c r="A31" s="12"/>
      <c r="B31" s="13"/>
      <c r="C31" s="13"/>
      <c r="D31" s="13"/>
      <c r="E31" s="13"/>
      <c r="F31" s="13"/>
      <c r="G31" s="13"/>
      <c r="H31" s="13"/>
      <c r="I31" s="13"/>
      <c r="J31" s="13"/>
      <c r="K31" s="14"/>
    </row>
  </sheetData>
  <mergeCells count="1">
    <mergeCell ref="J5:J21"/>
  </mergeCells>
  <hyperlinks>
    <hyperlink ref="J3" r:id="rId1"/>
    <hyperlink ref="J24" location="Product_Catalog!A1" display="Back To Catalog"/>
  </hyperlinks>
  <pageMargins left="0.7" right="0.7" top="0.75" bottom="0.75" header="0.3" footer="0.3"/>
  <pageSetup scale="86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5945D67D619B64C89A1A4C6FEB383CD" ma:contentTypeVersion="10" ma:contentTypeDescription="Create a new document." ma:contentTypeScope="" ma:versionID="76e37ac4fa41f6d39c0ee1f7fd13a537">
  <xsd:schema xmlns:xsd="http://www.w3.org/2001/XMLSchema" xmlns:xs="http://www.w3.org/2001/XMLSchema" xmlns:p="http://schemas.microsoft.com/office/2006/metadata/properties" xmlns:ns1="http://schemas.microsoft.com/sharepoint/v3" xmlns:ns2="297adb1c-e769-4fa6-a867-ec8241916bcd" xmlns:ns3="0798b822-35fe-4aa9-8e01-674bad87ecde" targetNamespace="http://schemas.microsoft.com/office/2006/metadata/properties" ma:root="true" ma:fieldsID="5f2f84049fc8ebaa3747474cadb897a4" ns1:_="" ns2:_="" ns3:_="">
    <xsd:import namespace="http://schemas.microsoft.com/sharepoint/v3"/>
    <xsd:import namespace="297adb1c-e769-4fa6-a867-ec8241916bcd"/>
    <xsd:import namespace="0798b822-35fe-4aa9-8e01-674bad87ecd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PublishingStartDate" minOccurs="0"/>
                <xsd:element ref="ns1:PublishingExpirationDate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2:SharedWithUsers" minOccurs="0"/>
                <xsd:element ref="ns2:SharedWithDetails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11" nillable="true" ma:displayName="Scheduling Start Date" ma:description="Scheduling Start Date is a site column created by the Publishing feature. It is used to specify the date and time on which this page will first appear to site visitors." ma:internalName="PublishingStartDate">
      <xsd:simpleType>
        <xsd:restriction base="dms:Unknown"/>
      </xsd:simpleType>
    </xsd:element>
    <xsd:element name="PublishingExpirationDate" ma:index="12" nillable="true" ma:displayName="Scheduling End Date" ma:description="Scheduling End Date is a site column created by the Publishing feature. It is used to specify the date and time on which this page will no longer appear to site visitors." ma:internalName="PublishingExpirationDat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97adb1c-e769-4fa6-a867-ec8241916bcd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798b822-35fe-4aa9-8e01-674bad87ec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1D64C05E-2C16-4E43-AA4B-F6486F45455A}"/>
</file>

<file path=customXml/itemProps2.xml><?xml version="1.0" encoding="utf-8"?>
<ds:datastoreItem xmlns:ds="http://schemas.openxmlformats.org/officeDocument/2006/customXml" ds:itemID="{9DD28A6D-8FEE-4FF0-8D40-9791AFD5682C}"/>
</file>

<file path=customXml/itemProps3.xml><?xml version="1.0" encoding="utf-8"?>
<ds:datastoreItem xmlns:ds="http://schemas.openxmlformats.org/officeDocument/2006/customXml" ds:itemID="{93A793DD-D166-4282-AD92-2055EB2FC3FB}"/>
</file>

<file path=customXml/itemProps4.xml><?xml version="1.0" encoding="utf-8"?>
<ds:datastoreItem xmlns:ds="http://schemas.openxmlformats.org/officeDocument/2006/customXml" ds:itemID="{CEB8D69E-AA14-4338-8798-CE9FAFBF4CF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50</vt:i4>
      </vt:variant>
    </vt:vector>
  </HeadingPairs>
  <TitlesOfParts>
    <vt:vector size="68" baseType="lpstr">
      <vt:lpstr>Input_Data</vt:lpstr>
      <vt:lpstr>C</vt:lpstr>
      <vt:lpstr>Event Calendar Maker</vt:lpstr>
      <vt:lpstr>U.S. Heat Map</vt:lpstr>
      <vt:lpstr>Canada Heat Map</vt:lpstr>
      <vt:lpstr>Australia Heat Map</vt:lpstr>
      <vt:lpstr>Project Manager</vt:lpstr>
      <vt:lpstr>Project Planner</vt:lpstr>
      <vt:lpstr>Task Manager</vt:lpstr>
      <vt:lpstr>Gantt Chart Maker</vt:lpstr>
      <vt:lpstr>Resource Capacity Planner</vt:lpstr>
      <vt:lpstr>Project Management Toolkit</vt:lpstr>
      <vt:lpstr>Retail Business Manager</vt:lpstr>
      <vt:lpstr>Retail Inventory &amp; Sales Mgr</vt:lpstr>
      <vt:lpstr>Mfg Inventory &amp; Sales Mgr</vt:lpstr>
      <vt:lpstr>Rental Inventory &amp; Sales Mgr</vt:lpstr>
      <vt:lpstr>Student Attendance Register</vt:lpstr>
      <vt:lpstr>Recruitment Manager</vt:lpstr>
      <vt:lpstr>C_PLIST</vt:lpstr>
      <vt:lpstr>I_SCROLL</vt:lpstr>
      <vt:lpstr>IM_0</vt:lpstr>
      <vt:lpstr>L_CAT</vt:lpstr>
      <vt:lpstr>P_1</vt:lpstr>
      <vt:lpstr>P_10</vt:lpstr>
      <vt:lpstr>P_11</vt:lpstr>
      <vt:lpstr>P_12</vt:lpstr>
      <vt:lpstr>P_13</vt:lpstr>
      <vt:lpstr>P_14</vt:lpstr>
      <vt:lpstr>P_15</vt:lpstr>
      <vt:lpstr>P_16</vt:lpstr>
      <vt:lpstr>P_17</vt:lpstr>
      <vt:lpstr>P_18</vt:lpstr>
      <vt:lpstr>P_19</vt:lpstr>
      <vt:lpstr>P_2</vt:lpstr>
      <vt:lpstr>P_20</vt:lpstr>
      <vt:lpstr>P_21</vt:lpstr>
      <vt:lpstr>P_22</vt:lpstr>
      <vt:lpstr>P_23</vt:lpstr>
      <vt:lpstr>P_24</vt:lpstr>
      <vt:lpstr>P_25</vt:lpstr>
      <vt:lpstr>P_26</vt:lpstr>
      <vt:lpstr>P_27</vt:lpstr>
      <vt:lpstr>P_28</vt:lpstr>
      <vt:lpstr>P_29</vt:lpstr>
      <vt:lpstr>P_3</vt:lpstr>
      <vt:lpstr>P_30</vt:lpstr>
      <vt:lpstr>P_4</vt:lpstr>
      <vt:lpstr>P_5</vt:lpstr>
      <vt:lpstr>P_6</vt:lpstr>
      <vt:lpstr>P_7</vt:lpstr>
      <vt:lpstr>P_8</vt:lpstr>
      <vt:lpstr>P_9</vt:lpstr>
      <vt:lpstr>'Australia Heat Map'!Print_Area</vt:lpstr>
      <vt:lpstr>'Canada Heat Map'!Print_Area</vt:lpstr>
      <vt:lpstr>'Event Calendar Maker'!Print_Area</vt:lpstr>
      <vt:lpstr>'Gantt Chart Maker'!Print_Area</vt:lpstr>
      <vt:lpstr>'Mfg Inventory &amp; Sales Mgr'!Print_Area</vt:lpstr>
      <vt:lpstr>'Project Management Toolkit'!Print_Area</vt:lpstr>
      <vt:lpstr>'Project Manager'!Print_Area</vt:lpstr>
      <vt:lpstr>'Project Planner'!Print_Area</vt:lpstr>
      <vt:lpstr>'Recruitment Manager'!Print_Area</vt:lpstr>
      <vt:lpstr>'Rental Inventory &amp; Sales Mgr'!Print_Area</vt:lpstr>
      <vt:lpstr>'Resource Capacity Planner'!Print_Area</vt:lpstr>
      <vt:lpstr>'Retail Business Manager'!Print_Area</vt:lpstr>
      <vt:lpstr>'Retail Inventory &amp; Sales Mgr'!Print_Area</vt:lpstr>
      <vt:lpstr>'Student Attendance Register'!Print_Area</vt:lpstr>
      <vt:lpstr>'Task Manager'!Print_Area</vt:lpstr>
      <vt:lpstr>'U.S. Heat Map'!Print_Area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ind zara</dc:creator>
  <cp:lastModifiedBy>Paul Filkin</cp:lastModifiedBy>
  <cp:lastPrinted>2016-07-17T00:30:11Z</cp:lastPrinted>
  <dcterms:created xsi:type="dcterms:W3CDTF">2016-06-22T04:38:41Z</dcterms:created>
  <dcterms:modified xsi:type="dcterms:W3CDTF">2019-10-11T07:31:22Z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0x010100A5945D67D619B64C89A1A4C6FEB383CD</vt:lpwstr>
  </property>
</Properties>
</file>